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2. Statement of Financial Position\"/>
    </mc:Choice>
  </mc:AlternateContent>
  <xr:revisionPtr revIDLastSave="0" documentId="13_ncr:1_{C8B9C796-306F-4084-A9AF-7FB53759A759}" xr6:coauthVersionLast="47" xr6:coauthVersionMax="47" xr10:uidLastSave="{00000000-0000-0000-0000-000000000000}"/>
  <workbookProtection workbookAlgorithmName="SHA-512" workbookHashValue="CXSiYOjS9xvskJfsg8qybwMuD7X7KAeNdUGG6dxvDJD6sCtWUJTQAzVkj+5HVkdVyClJzqvdaN5+3KSc8yP7Wg==" workbookSaltValue="M1vIjN3HOodIH5jeoFYJkA==" workbookSpinCount="100000" lockStructure="1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W43" i="2"/>
  <c r="V43" i="2"/>
  <c r="U43" i="2"/>
  <c r="T43" i="2"/>
  <c r="S43" i="2"/>
  <c r="R43" i="2"/>
  <c r="Q43" i="2"/>
  <c r="P43" i="2"/>
  <c r="P44" i="2" s="1"/>
  <c r="O43" i="2"/>
  <c r="N43" i="2"/>
  <c r="N44" i="2" s="1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U37" i="2"/>
  <c r="U44" i="2" s="1"/>
  <c r="T37" i="2"/>
  <c r="S37" i="2"/>
  <c r="R37" i="2"/>
  <c r="R44" i="2" s="1"/>
  <c r="Q37" i="2"/>
  <c r="Q44" i="2" s="1"/>
  <c r="P37" i="2"/>
  <c r="O37" i="2"/>
  <c r="O44" i="2" s="1"/>
  <c r="N37" i="2"/>
  <c r="M37" i="2"/>
  <c r="M44" i="2" s="1"/>
  <c r="L37" i="2"/>
  <c r="K37" i="2"/>
  <c r="J37" i="2"/>
  <c r="J44" i="2" s="1"/>
  <c r="I37" i="2"/>
  <c r="I44" i="2" s="1"/>
  <c r="H37" i="2"/>
  <c r="G37" i="2"/>
  <c r="G44" i="2" s="1"/>
  <c r="F37" i="2"/>
  <c r="E37" i="2"/>
  <c r="E44" i="2" s="1"/>
  <c r="D37" i="2"/>
  <c r="C37" i="2"/>
  <c r="AA25" i="2"/>
  <c r="Y25" i="2"/>
  <c r="Y26" i="2" s="1"/>
  <c r="Y45" i="2" s="1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K26" i="2" s="1"/>
  <c r="J25" i="2"/>
  <c r="I25" i="2"/>
  <c r="H25" i="2"/>
  <c r="G25" i="2"/>
  <c r="F25" i="2"/>
  <c r="E25" i="2"/>
  <c r="D25" i="2"/>
  <c r="C25" i="2"/>
  <c r="AA13" i="2"/>
  <c r="AA26" i="2" s="1"/>
  <c r="Z13" i="2"/>
  <c r="Y13" i="2"/>
  <c r="X13" i="2"/>
  <c r="X26" i="2" s="1"/>
  <c r="W13" i="2"/>
  <c r="V13" i="2"/>
  <c r="U13" i="2"/>
  <c r="U26" i="2" s="1"/>
  <c r="T13" i="2"/>
  <c r="T26" i="2" s="1"/>
  <c r="S13" i="2"/>
  <c r="S26" i="2" s="1"/>
  <c r="R13" i="2"/>
  <c r="R26" i="2" s="1"/>
  <c r="R45" i="2" s="1"/>
  <c r="Q13" i="2"/>
  <c r="Q26" i="2" s="1"/>
  <c r="Q45" i="2" s="1"/>
  <c r="P13" i="2"/>
  <c r="P26" i="2" s="1"/>
  <c r="O13" i="2"/>
  <c r="N13" i="2"/>
  <c r="M13" i="2"/>
  <c r="M26" i="2" s="1"/>
  <c r="L13" i="2"/>
  <c r="L26" i="2" s="1"/>
  <c r="K13" i="2"/>
  <c r="J13" i="2"/>
  <c r="J26" i="2" s="1"/>
  <c r="I13" i="2"/>
  <c r="I26" i="2" s="1"/>
  <c r="H13" i="2"/>
  <c r="H26" i="2" s="1"/>
  <c r="G13" i="2"/>
  <c r="F13" i="2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W44" i="3"/>
  <c r="H44" i="3"/>
  <c r="AA43" i="3"/>
  <c r="Y43" i="3"/>
  <c r="X43" i="3"/>
  <c r="W43" i="3"/>
  <c r="V43" i="3"/>
  <c r="U43" i="3"/>
  <c r="U44" i="3" s="1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E44" i="3" s="1"/>
  <c r="D43" i="3"/>
  <c r="C43" i="3"/>
  <c r="AA37" i="3"/>
  <c r="AA44" i="3" s="1"/>
  <c r="Z37" i="3"/>
  <c r="Y37" i="3"/>
  <c r="X37" i="3"/>
  <c r="W37" i="3"/>
  <c r="V37" i="3"/>
  <c r="U37" i="3"/>
  <c r="T37" i="3"/>
  <c r="T44" i="3" s="1"/>
  <c r="S37" i="3"/>
  <c r="R37" i="3"/>
  <c r="R44" i="3" s="1"/>
  <c r="Q37" i="3"/>
  <c r="P37" i="3"/>
  <c r="P44" i="3" s="1"/>
  <c r="O37" i="3"/>
  <c r="O44" i="3" s="1"/>
  <c r="N37" i="3"/>
  <c r="M37" i="3"/>
  <c r="M44" i="3" s="1"/>
  <c r="L37" i="3"/>
  <c r="L44" i="3" s="1"/>
  <c r="K37" i="3"/>
  <c r="J37" i="3"/>
  <c r="J44" i="3" s="1"/>
  <c r="I37" i="3"/>
  <c r="H37" i="3"/>
  <c r="G37" i="3"/>
  <c r="G44" i="3" s="1"/>
  <c r="F37" i="3"/>
  <c r="E37" i="3"/>
  <c r="D37" i="3"/>
  <c r="D44" i="3" s="1"/>
  <c r="C37" i="3"/>
  <c r="AA26" i="3"/>
  <c r="AA45" i="3" s="1"/>
  <c r="P26" i="3"/>
  <c r="P45" i="3" s="1"/>
  <c r="J26" i="3"/>
  <c r="C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H26" i="3" s="1"/>
  <c r="G25" i="3"/>
  <c r="F25" i="3"/>
  <c r="E25" i="3"/>
  <c r="D25" i="3"/>
  <c r="C25" i="3"/>
  <c r="AA13" i="3"/>
  <c r="Y13" i="3"/>
  <c r="Z13" i="3" s="1"/>
  <c r="X13" i="3"/>
  <c r="W13" i="3"/>
  <c r="W26" i="3" s="1"/>
  <c r="W45" i="3" s="1"/>
  <c r="V13" i="3"/>
  <c r="U13" i="3"/>
  <c r="U26" i="3" s="1"/>
  <c r="T13" i="3"/>
  <c r="S13" i="3"/>
  <c r="S26" i="3" s="1"/>
  <c r="R13" i="3"/>
  <c r="R26" i="3" s="1"/>
  <c r="Q13" i="3"/>
  <c r="P13" i="3"/>
  <c r="O13" i="3"/>
  <c r="O26" i="3" s="1"/>
  <c r="N13" i="3"/>
  <c r="M13" i="3"/>
  <c r="M26" i="3" s="1"/>
  <c r="L13" i="3"/>
  <c r="K13" i="3"/>
  <c r="K26" i="3" s="1"/>
  <c r="J13" i="3"/>
  <c r="I13" i="3"/>
  <c r="H13" i="3"/>
  <c r="G13" i="3"/>
  <c r="G26" i="3" s="1"/>
  <c r="F13" i="3"/>
  <c r="E13" i="3"/>
  <c r="E26" i="3" s="1"/>
  <c r="D13" i="3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P44" i="4"/>
  <c r="M44" i="4"/>
  <c r="AA43" i="4"/>
  <c r="Y43" i="4"/>
  <c r="X43" i="4"/>
  <c r="Z43" i="4" s="1"/>
  <c r="W43" i="4"/>
  <c r="V43" i="4"/>
  <c r="V44" i="4" s="1"/>
  <c r="U43" i="4"/>
  <c r="T43" i="4"/>
  <c r="S43" i="4"/>
  <c r="R43" i="4"/>
  <c r="Q43" i="4"/>
  <c r="P43" i="4"/>
  <c r="O43" i="4"/>
  <c r="N43" i="4"/>
  <c r="N44" i="4" s="1"/>
  <c r="M43" i="4"/>
  <c r="L43" i="4"/>
  <c r="K43" i="4"/>
  <c r="J43" i="4"/>
  <c r="I43" i="4"/>
  <c r="H43" i="4"/>
  <c r="G43" i="4"/>
  <c r="F43" i="4"/>
  <c r="F44" i="4" s="1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U37" i="4"/>
  <c r="U44" i="4" s="1"/>
  <c r="T37" i="4"/>
  <c r="T44" i="4" s="1"/>
  <c r="S37" i="4"/>
  <c r="S44" i="4" s="1"/>
  <c r="R37" i="4"/>
  <c r="Q37" i="4"/>
  <c r="Q44" i="4" s="1"/>
  <c r="P37" i="4"/>
  <c r="O37" i="4"/>
  <c r="O44" i="4" s="1"/>
  <c r="N37" i="4"/>
  <c r="M37" i="4"/>
  <c r="L37" i="4"/>
  <c r="L44" i="4" s="1"/>
  <c r="K37" i="4"/>
  <c r="K44" i="4" s="1"/>
  <c r="J37" i="4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X26" i="4"/>
  <c r="H26" i="4"/>
  <c r="AA25" i="4"/>
  <c r="Y25" i="4"/>
  <c r="Y26" i="4" s="1"/>
  <c r="X25" i="4"/>
  <c r="W25" i="4"/>
  <c r="V25" i="4"/>
  <c r="U25" i="4"/>
  <c r="T25" i="4"/>
  <c r="S25" i="4"/>
  <c r="R25" i="4"/>
  <c r="Q25" i="4"/>
  <c r="Q26" i="4" s="1"/>
  <c r="P25" i="4"/>
  <c r="O25" i="4"/>
  <c r="N25" i="4"/>
  <c r="M25" i="4"/>
  <c r="L25" i="4"/>
  <c r="K25" i="4"/>
  <c r="J25" i="4"/>
  <c r="I25" i="4"/>
  <c r="I26" i="4" s="1"/>
  <c r="H25" i="4"/>
  <c r="G25" i="4"/>
  <c r="F25" i="4"/>
  <c r="E25" i="4"/>
  <c r="D25" i="4"/>
  <c r="C25" i="4"/>
  <c r="AA13" i="4"/>
  <c r="AA26" i="4" s="1"/>
  <c r="AA45" i="4" s="1"/>
  <c r="Z13" i="4"/>
  <c r="Y13" i="4"/>
  <c r="X13" i="4"/>
  <c r="W13" i="4"/>
  <c r="W26" i="4" s="1"/>
  <c r="V13" i="4"/>
  <c r="V26" i="4" s="1"/>
  <c r="U13" i="4"/>
  <c r="T13" i="4"/>
  <c r="T26" i="4" s="1"/>
  <c r="T45" i="4" s="1"/>
  <c r="S13" i="4"/>
  <c r="S26" i="4" s="1"/>
  <c r="S45" i="4" s="1"/>
  <c r="R13" i="4"/>
  <c r="R26" i="4" s="1"/>
  <c r="Q13" i="4"/>
  <c r="P13" i="4"/>
  <c r="P26" i="4" s="1"/>
  <c r="O13" i="4"/>
  <c r="O26" i="4" s="1"/>
  <c r="N13" i="4"/>
  <c r="N26" i="4" s="1"/>
  <c r="M13" i="4"/>
  <c r="L13" i="4"/>
  <c r="L26" i="4" s="1"/>
  <c r="L45" i="4" s="1"/>
  <c r="K13" i="4"/>
  <c r="K26" i="4" s="1"/>
  <c r="J13" i="4"/>
  <c r="J26" i="4" s="1"/>
  <c r="I13" i="4"/>
  <c r="H13" i="4"/>
  <c r="G13" i="4"/>
  <c r="G26" i="4" s="1"/>
  <c r="F13" i="4"/>
  <c r="F26" i="4" s="1"/>
  <c r="E13" i="4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G44" i="5" s="1"/>
  <c r="F43" i="5"/>
  <c r="E43" i="5"/>
  <c r="E44" i="5" s="1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N37" i="5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F37" i="5"/>
  <c r="E37" i="5"/>
  <c r="D37" i="5"/>
  <c r="D44" i="5" s="1"/>
  <c r="C37" i="5"/>
  <c r="S26" i="5"/>
  <c r="P26" i="5"/>
  <c r="P45" i="5" s="1"/>
  <c r="K26" i="5"/>
  <c r="AA25" i="5"/>
  <c r="Y25" i="5"/>
  <c r="Y26" i="5" s="1"/>
  <c r="X25" i="5"/>
  <c r="W25" i="5"/>
  <c r="V25" i="5"/>
  <c r="U25" i="5"/>
  <c r="T25" i="5"/>
  <c r="S25" i="5"/>
  <c r="R25" i="5"/>
  <c r="Q25" i="5"/>
  <c r="Q26" i="5" s="1"/>
  <c r="Q45" i="5" s="1"/>
  <c r="P25" i="5"/>
  <c r="O25" i="5"/>
  <c r="N25" i="5"/>
  <c r="M25" i="5"/>
  <c r="L25" i="5"/>
  <c r="K25" i="5"/>
  <c r="J25" i="5"/>
  <c r="I25" i="5"/>
  <c r="I26" i="5" s="1"/>
  <c r="I45" i="5" s="1"/>
  <c r="H25" i="5"/>
  <c r="G25" i="5"/>
  <c r="F25" i="5"/>
  <c r="E25" i="5"/>
  <c r="D25" i="5"/>
  <c r="C25" i="5"/>
  <c r="AA13" i="5"/>
  <c r="AA26" i="5" s="1"/>
  <c r="AA45" i="5" s="1"/>
  <c r="Z13" i="5"/>
  <c r="Y13" i="5"/>
  <c r="X13" i="5"/>
  <c r="X26" i="5" s="1"/>
  <c r="W13" i="5"/>
  <c r="V13" i="5"/>
  <c r="V26" i="5" s="1"/>
  <c r="U13" i="5"/>
  <c r="T13" i="5"/>
  <c r="T26" i="5" s="1"/>
  <c r="S13" i="5"/>
  <c r="R13" i="5"/>
  <c r="R26" i="5" s="1"/>
  <c r="R45" i="5" s="1"/>
  <c r="Q13" i="5"/>
  <c r="P13" i="5"/>
  <c r="O13" i="5"/>
  <c r="N13" i="5"/>
  <c r="N26" i="5" s="1"/>
  <c r="M13" i="5"/>
  <c r="L13" i="5"/>
  <c r="L26" i="5" s="1"/>
  <c r="K13" i="5"/>
  <c r="J13" i="5"/>
  <c r="J26" i="5" s="1"/>
  <c r="J45" i="5" s="1"/>
  <c r="I13" i="5"/>
  <c r="H13" i="5"/>
  <c r="H26" i="5" s="1"/>
  <c r="G13" i="5"/>
  <c r="F13" i="5"/>
  <c r="F26" i="5" s="1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U44" i="6" s="1"/>
  <c r="T43" i="6"/>
  <c r="S43" i="6"/>
  <c r="R43" i="6"/>
  <c r="Q43" i="6"/>
  <c r="P43" i="6"/>
  <c r="O43" i="6"/>
  <c r="N43" i="6"/>
  <c r="M43" i="6"/>
  <c r="M44" i="6" s="1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X37" i="6"/>
  <c r="W37" i="6"/>
  <c r="W44" i="6" s="1"/>
  <c r="V37" i="6"/>
  <c r="U37" i="6"/>
  <c r="T37" i="6"/>
  <c r="T44" i="6" s="1"/>
  <c r="S37" i="6"/>
  <c r="S44" i="6" s="1"/>
  <c r="R37" i="6"/>
  <c r="R44" i="6" s="1"/>
  <c r="Q37" i="6"/>
  <c r="P37" i="6"/>
  <c r="O37" i="6"/>
  <c r="O44" i="6" s="1"/>
  <c r="N37" i="6"/>
  <c r="M37" i="6"/>
  <c r="L37" i="6"/>
  <c r="L44" i="6" s="1"/>
  <c r="K37" i="6"/>
  <c r="K44" i="6" s="1"/>
  <c r="J37" i="6"/>
  <c r="J44" i="6" s="1"/>
  <c r="I37" i="6"/>
  <c r="H37" i="6"/>
  <c r="G37" i="6"/>
  <c r="G44" i="6" s="1"/>
  <c r="F37" i="6"/>
  <c r="E37" i="6"/>
  <c r="D37" i="6"/>
  <c r="D44" i="6" s="1"/>
  <c r="C37" i="6"/>
  <c r="C44" i="6" s="1"/>
  <c r="AA25" i="6"/>
  <c r="Z25" i="6"/>
  <c r="Y25" i="6"/>
  <c r="X25" i="6"/>
  <c r="W25" i="6"/>
  <c r="V25" i="6"/>
  <c r="U25" i="6"/>
  <c r="T25" i="6"/>
  <c r="S25" i="6"/>
  <c r="R25" i="6"/>
  <c r="R26" i="6" s="1"/>
  <c r="Q25" i="6"/>
  <c r="P25" i="6"/>
  <c r="P26" i="6" s="1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W45" i="6" s="1"/>
  <c r="V13" i="6"/>
  <c r="U13" i="6"/>
  <c r="U26" i="6" s="1"/>
  <c r="T13" i="6"/>
  <c r="T26" i="6" s="1"/>
  <c r="T45" i="6" s="1"/>
  <c r="S13" i="6"/>
  <c r="S26" i="6" s="1"/>
  <c r="S45" i="6" s="1"/>
  <c r="R13" i="6"/>
  <c r="Q13" i="6"/>
  <c r="P13" i="6"/>
  <c r="O13" i="6"/>
  <c r="O26" i="6" s="1"/>
  <c r="N13" i="6"/>
  <c r="M13" i="6"/>
  <c r="M26" i="6" s="1"/>
  <c r="L13" i="6"/>
  <c r="L26" i="6" s="1"/>
  <c r="L45" i="6" s="1"/>
  <c r="K13" i="6"/>
  <c r="J13" i="6"/>
  <c r="J26" i="6" s="1"/>
  <c r="I13" i="6"/>
  <c r="H13" i="6"/>
  <c r="H26" i="6" s="1"/>
  <c r="G13" i="6"/>
  <c r="G26" i="6" s="1"/>
  <c r="G45" i="6" s="1"/>
  <c r="F13" i="6"/>
  <c r="E13" i="6"/>
  <c r="E26" i="6" s="1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E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M44" i="7" s="1"/>
  <c r="L43" i="7"/>
  <c r="K43" i="7"/>
  <c r="J43" i="7"/>
  <c r="I43" i="7"/>
  <c r="H43" i="7"/>
  <c r="G43" i="7"/>
  <c r="F43" i="7"/>
  <c r="E43" i="7"/>
  <c r="D43" i="7"/>
  <c r="C43" i="7"/>
  <c r="AA37" i="7"/>
  <c r="AA44" i="7" s="1"/>
  <c r="Z37" i="7"/>
  <c r="Y37" i="7"/>
  <c r="X37" i="7"/>
  <c r="W37" i="7"/>
  <c r="V37" i="7"/>
  <c r="U37" i="7"/>
  <c r="U44" i="7" s="1"/>
  <c r="T37" i="7"/>
  <c r="T44" i="7" s="1"/>
  <c r="S37" i="7"/>
  <c r="R37" i="7"/>
  <c r="R44" i="7" s="1"/>
  <c r="Q37" i="7"/>
  <c r="P37" i="7"/>
  <c r="O37" i="7"/>
  <c r="O44" i="7" s="1"/>
  <c r="N37" i="7"/>
  <c r="M37" i="7"/>
  <c r="L37" i="7"/>
  <c r="L44" i="7" s="1"/>
  <c r="K37" i="7"/>
  <c r="J37" i="7"/>
  <c r="J44" i="7" s="1"/>
  <c r="I37" i="7"/>
  <c r="H37" i="7"/>
  <c r="G37" i="7"/>
  <c r="G44" i="7" s="1"/>
  <c r="F37" i="7"/>
  <c r="E37" i="7"/>
  <c r="D37" i="7"/>
  <c r="D44" i="7" s="1"/>
  <c r="C37" i="7"/>
  <c r="AA25" i="7"/>
  <c r="Z25" i="7"/>
  <c r="Y25" i="7"/>
  <c r="X25" i="7"/>
  <c r="W25" i="7"/>
  <c r="V25" i="7"/>
  <c r="U25" i="7"/>
  <c r="T25" i="7"/>
  <c r="T26" i="7" s="1"/>
  <c r="S25" i="7"/>
  <c r="R25" i="7"/>
  <c r="Q25" i="7"/>
  <c r="P25" i="7"/>
  <c r="P26" i="7" s="1"/>
  <c r="O25" i="7"/>
  <c r="N25" i="7"/>
  <c r="M25" i="7"/>
  <c r="L25" i="7"/>
  <c r="K25" i="7"/>
  <c r="J25" i="7"/>
  <c r="I25" i="7"/>
  <c r="H25" i="7"/>
  <c r="H26" i="7" s="1"/>
  <c r="G25" i="7"/>
  <c r="F25" i="7"/>
  <c r="E25" i="7"/>
  <c r="D25" i="7"/>
  <c r="C25" i="7"/>
  <c r="AA13" i="7"/>
  <c r="AA26" i="7" s="1"/>
  <c r="AA45" i="7" s="1"/>
  <c r="Z13" i="7"/>
  <c r="Y13" i="7"/>
  <c r="X13" i="7"/>
  <c r="X26" i="7" s="1"/>
  <c r="Z26" i="7" s="1"/>
  <c r="W13" i="7"/>
  <c r="W26" i="7" s="1"/>
  <c r="V13" i="7"/>
  <c r="V26" i="7" s="1"/>
  <c r="U13" i="7"/>
  <c r="U26" i="7" s="1"/>
  <c r="U45" i="7" s="1"/>
  <c r="T13" i="7"/>
  <c r="S13" i="7"/>
  <c r="S26" i="7" s="1"/>
  <c r="R13" i="7"/>
  <c r="Q13" i="7"/>
  <c r="P13" i="7"/>
  <c r="O13" i="7"/>
  <c r="O26" i="7" s="1"/>
  <c r="O45" i="7" s="1"/>
  <c r="N13" i="7"/>
  <c r="N26" i="7" s="1"/>
  <c r="M13" i="7"/>
  <c r="M26" i="7" s="1"/>
  <c r="L13" i="7"/>
  <c r="K13" i="7"/>
  <c r="K26" i="7" s="1"/>
  <c r="J13" i="7"/>
  <c r="I13" i="7"/>
  <c r="H13" i="7"/>
  <c r="G13" i="7"/>
  <c r="G26" i="7" s="1"/>
  <c r="F13" i="7"/>
  <c r="F26" i="7" s="1"/>
  <c r="E13" i="7"/>
  <c r="E26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X44" i="8" s="1"/>
  <c r="Z44" i="8" s="1"/>
  <c r="W37" i="8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Y26" i="8"/>
  <c r="Z26" i="8" s="1"/>
  <c r="X26" i="8"/>
  <c r="AA25" i="8"/>
  <c r="Y25" i="8"/>
  <c r="Z25" i="8" s="1"/>
  <c r="X25" i="8"/>
  <c r="W25" i="8"/>
  <c r="V25" i="8"/>
  <c r="U25" i="8"/>
  <c r="U26" i="8" s="1"/>
  <c r="U45" i="8" s="1"/>
  <c r="T25" i="8"/>
  <c r="S25" i="8"/>
  <c r="R25" i="8"/>
  <c r="Q25" i="8"/>
  <c r="P25" i="8"/>
  <c r="O25" i="8"/>
  <c r="N25" i="8"/>
  <c r="M25" i="8"/>
  <c r="L25" i="8"/>
  <c r="K25" i="8"/>
  <c r="J25" i="8"/>
  <c r="I25" i="8"/>
  <c r="I26" i="8" s="1"/>
  <c r="I45" i="8" s="1"/>
  <c r="H25" i="8"/>
  <c r="G25" i="8"/>
  <c r="F25" i="8"/>
  <c r="E25" i="8"/>
  <c r="D25" i="8"/>
  <c r="C25" i="8"/>
  <c r="AA13" i="8"/>
  <c r="Z13" i="8"/>
  <c r="Y13" i="8"/>
  <c r="X13" i="8"/>
  <c r="W13" i="8"/>
  <c r="W26" i="8" s="1"/>
  <c r="V13" i="8"/>
  <c r="V26" i="8" s="1"/>
  <c r="V45" i="8" s="1"/>
  <c r="U13" i="8"/>
  <c r="T13" i="8"/>
  <c r="T26" i="8" s="1"/>
  <c r="T45" i="8" s="1"/>
  <c r="S13" i="8"/>
  <c r="R13" i="8"/>
  <c r="Q13" i="8"/>
  <c r="P13" i="8"/>
  <c r="P26" i="8" s="1"/>
  <c r="P45" i="8" s="1"/>
  <c r="O13" i="8"/>
  <c r="O26" i="8" s="1"/>
  <c r="O45" i="8" s="1"/>
  <c r="N13" i="8"/>
  <c r="N26" i="8" s="1"/>
  <c r="M13" i="8"/>
  <c r="L13" i="8"/>
  <c r="L26" i="8" s="1"/>
  <c r="L45" i="8" s="1"/>
  <c r="K13" i="8"/>
  <c r="J13" i="8"/>
  <c r="J26" i="8" s="1"/>
  <c r="I13" i="8"/>
  <c r="H13" i="8"/>
  <c r="H26" i="8" s="1"/>
  <c r="H45" i="8" s="1"/>
  <c r="G13" i="8"/>
  <c r="G26" i="8" s="1"/>
  <c r="G45" i="8" s="1"/>
  <c r="F13" i="8"/>
  <c r="F26" i="8" s="1"/>
  <c r="F45" i="8" s="1"/>
  <c r="E13" i="8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G37" i="9"/>
  <c r="G44" i="9" s="1"/>
  <c r="F37" i="9"/>
  <c r="F44" i="9" s="1"/>
  <c r="F45" i="9" s="1"/>
  <c r="E37" i="9"/>
  <c r="E44" i="9" s="1"/>
  <c r="D37" i="9"/>
  <c r="D44" i="9" s="1"/>
  <c r="C37" i="9"/>
  <c r="C44" i="9" s="1"/>
  <c r="R26" i="9"/>
  <c r="R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V26" i="9" s="1"/>
  <c r="U13" i="9"/>
  <c r="T13" i="9"/>
  <c r="T26" i="9" s="1"/>
  <c r="T45" i="9" s="1"/>
  <c r="S13" i="9"/>
  <c r="R13" i="9"/>
  <c r="Q13" i="9"/>
  <c r="Q26" i="9" s="1"/>
  <c r="Q45" i="9" s="1"/>
  <c r="P13" i="9"/>
  <c r="P26" i="9" s="1"/>
  <c r="O13" i="9"/>
  <c r="O26" i="9" s="1"/>
  <c r="N13" i="9"/>
  <c r="N26" i="9" s="1"/>
  <c r="M13" i="9"/>
  <c r="L13" i="9"/>
  <c r="L26" i="9" s="1"/>
  <c r="L45" i="9" s="1"/>
  <c r="K13" i="9"/>
  <c r="J13" i="9"/>
  <c r="J26" i="9" s="1"/>
  <c r="J45" i="9" s="1"/>
  <c r="I13" i="9"/>
  <c r="I26" i="9" s="1"/>
  <c r="H13" i="9"/>
  <c r="H26" i="9" s="1"/>
  <c r="G13" i="9"/>
  <c r="G26" i="9" s="1"/>
  <c r="F13" i="9"/>
  <c r="F26" i="9" s="1"/>
  <c r="E13" i="9"/>
  <c r="D13" i="9"/>
  <c r="D26" i="9" s="1"/>
  <c r="D45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5" i="10"/>
  <c r="W44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I37" i="10"/>
  <c r="I44" i="10" s="1"/>
  <c r="H37" i="10"/>
  <c r="G37" i="10"/>
  <c r="G44" i="10" s="1"/>
  <c r="F37" i="10"/>
  <c r="F44" i="10" s="1"/>
  <c r="F45" i="10" s="1"/>
  <c r="E37" i="10"/>
  <c r="E44" i="10" s="1"/>
  <c r="D37" i="10"/>
  <c r="D44" i="10" s="1"/>
  <c r="C37" i="10"/>
  <c r="C44" i="10" s="1"/>
  <c r="R26" i="10"/>
  <c r="J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V13" i="10"/>
  <c r="V26" i="10" s="1"/>
  <c r="U13" i="10"/>
  <c r="T13" i="10"/>
  <c r="T26" i="10" s="1"/>
  <c r="T45" i="10" s="1"/>
  <c r="S13" i="10"/>
  <c r="R13" i="10"/>
  <c r="Q13" i="10"/>
  <c r="Q26" i="10" s="1"/>
  <c r="P13" i="10"/>
  <c r="P26" i="10" s="1"/>
  <c r="O13" i="10"/>
  <c r="O26" i="10" s="1"/>
  <c r="O45" i="10" s="1"/>
  <c r="N13" i="10"/>
  <c r="N26" i="10" s="1"/>
  <c r="N45" i="10" s="1"/>
  <c r="M13" i="10"/>
  <c r="L13" i="10"/>
  <c r="L26" i="10" s="1"/>
  <c r="L45" i="10" s="1"/>
  <c r="K13" i="10"/>
  <c r="J13" i="10"/>
  <c r="I13" i="10"/>
  <c r="I26" i="10" s="1"/>
  <c r="H13" i="10"/>
  <c r="H26" i="10" s="1"/>
  <c r="G13" i="10"/>
  <c r="G26" i="10" s="1"/>
  <c r="F13" i="10"/>
  <c r="F26" i="10" s="1"/>
  <c r="E13" i="10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O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O37" i="1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G37" i="11"/>
  <c r="G44" i="11" s="1"/>
  <c r="F37" i="11"/>
  <c r="F44" i="11" s="1"/>
  <c r="E37" i="11"/>
  <c r="E44" i="11" s="1"/>
  <c r="D37" i="11"/>
  <c r="D44" i="11" s="1"/>
  <c r="C37" i="11"/>
  <c r="C44" i="11" s="1"/>
  <c r="R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W13" i="11"/>
  <c r="W26" i="11" s="1"/>
  <c r="V13" i="11"/>
  <c r="V26" i="11" s="1"/>
  <c r="U13" i="11"/>
  <c r="T13" i="11"/>
  <c r="T26" i="11" s="1"/>
  <c r="S13" i="11"/>
  <c r="R13" i="11"/>
  <c r="Q13" i="11"/>
  <c r="Q26" i="11" s="1"/>
  <c r="Q45" i="11" s="1"/>
  <c r="P13" i="11"/>
  <c r="P26" i="11" s="1"/>
  <c r="O13" i="11"/>
  <c r="O26" i="11" s="1"/>
  <c r="N13" i="11"/>
  <c r="M13" i="11"/>
  <c r="L13" i="11"/>
  <c r="L26" i="11" s="1"/>
  <c r="K13" i="11"/>
  <c r="J13" i="11"/>
  <c r="J26" i="11" s="1"/>
  <c r="I13" i="11"/>
  <c r="I26" i="11" s="1"/>
  <c r="I45" i="11" s="1"/>
  <c r="H13" i="11"/>
  <c r="H26" i="11" s="1"/>
  <c r="G13" i="11"/>
  <c r="G26" i="11" s="1"/>
  <c r="F13" i="1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O44" i="12"/>
  <c r="AA43" i="12"/>
  <c r="Y43" i="12"/>
  <c r="X43" i="12"/>
  <c r="W43" i="12"/>
  <c r="V43" i="12"/>
  <c r="U43" i="12"/>
  <c r="T43" i="12"/>
  <c r="S43" i="12"/>
  <c r="R43" i="12"/>
  <c r="R44" i="12" s="1"/>
  <c r="Q43" i="12"/>
  <c r="P43" i="12"/>
  <c r="P44" i="12" s="1"/>
  <c r="O43" i="12"/>
  <c r="N43" i="12"/>
  <c r="M43" i="12"/>
  <c r="L43" i="12"/>
  <c r="K43" i="12"/>
  <c r="J43" i="12"/>
  <c r="J44" i="12" s="1"/>
  <c r="I43" i="12"/>
  <c r="H43" i="12"/>
  <c r="H44" i="12" s="1"/>
  <c r="G43" i="12"/>
  <c r="F43" i="12"/>
  <c r="E43" i="12"/>
  <c r="D43" i="12"/>
  <c r="C43" i="12"/>
  <c r="AA37" i="12"/>
  <c r="AA44" i="12" s="1"/>
  <c r="Z37" i="12"/>
  <c r="Y37" i="12"/>
  <c r="Y44" i="12" s="1"/>
  <c r="X37" i="12"/>
  <c r="W37" i="12"/>
  <c r="V37" i="12"/>
  <c r="V44" i="12" s="1"/>
  <c r="U37" i="12"/>
  <c r="U44" i="12" s="1"/>
  <c r="T37" i="12"/>
  <c r="S37" i="12"/>
  <c r="S44" i="12" s="1"/>
  <c r="R37" i="12"/>
  <c r="Q37" i="12"/>
  <c r="Q44" i="12" s="1"/>
  <c r="P37" i="12"/>
  <c r="O37" i="12"/>
  <c r="N37" i="12"/>
  <c r="N44" i="12" s="1"/>
  <c r="M37" i="12"/>
  <c r="M44" i="12" s="1"/>
  <c r="L37" i="12"/>
  <c r="K37" i="12"/>
  <c r="K44" i="12" s="1"/>
  <c r="J37" i="12"/>
  <c r="I37" i="12"/>
  <c r="I44" i="12" s="1"/>
  <c r="H37" i="12"/>
  <c r="G37" i="12"/>
  <c r="G44" i="12" s="1"/>
  <c r="F37" i="12"/>
  <c r="F44" i="12" s="1"/>
  <c r="E37" i="12"/>
  <c r="E44" i="12" s="1"/>
  <c r="D37" i="12"/>
  <c r="C37" i="12"/>
  <c r="C44" i="12" s="1"/>
  <c r="R26" i="12"/>
  <c r="J26" i="12"/>
  <c r="J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Z26" i="12" s="1"/>
  <c r="W13" i="12"/>
  <c r="W26" i="12" s="1"/>
  <c r="W45" i="12" s="1"/>
  <c r="V13" i="12"/>
  <c r="V26" i="12" s="1"/>
  <c r="U13" i="12"/>
  <c r="T13" i="12"/>
  <c r="T26" i="12" s="1"/>
  <c r="S13" i="12"/>
  <c r="R13" i="12"/>
  <c r="Q13" i="12"/>
  <c r="Q26" i="12" s="1"/>
  <c r="P13" i="12"/>
  <c r="P26" i="12" s="1"/>
  <c r="O13" i="12"/>
  <c r="O26" i="12" s="1"/>
  <c r="O45" i="12" s="1"/>
  <c r="N13" i="12"/>
  <c r="N26" i="12" s="1"/>
  <c r="N45" i="12" s="1"/>
  <c r="M13" i="12"/>
  <c r="L13" i="12"/>
  <c r="L26" i="12" s="1"/>
  <c r="K13" i="12"/>
  <c r="J13" i="12"/>
  <c r="I13" i="12"/>
  <c r="I26" i="12" s="1"/>
  <c r="H13" i="12"/>
  <c r="H26" i="12" s="1"/>
  <c r="G13" i="12"/>
  <c r="G26" i="12" s="1"/>
  <c r="G45" i="12" s="1"/>
  <c r="F13" i="12"/>
  <c r="F26" i="12" s="1"/>
  <c r="E13" i="12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G44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G37" i="13"/>
  <c r="F37" i="13"/>
  <c r="F44" i="13" s="1"/>
  <c r="E37" i="13"/>
  <c r="E44" i="13" s="1"/>
  <c r="D37" i="13"/>
  <c r="D44" i="13" s="1"/>
  <c r="C37" i="13"/>
  <c r="C44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Z26" i="13" s="1"/>
  <c r="W13" i="13"/>
  <c r="W26" i="13" s="1"/>
  <c r="V13" i="13"/>
  <c r="V26" i="13" s="1"/>
  <c r="U13" i="13"/>
  <c r="T13" i="13"/>
  <c r="T26" i="13" s="1"/>
  <c r="T45" i="13" s="1"/>
  <c r="S13" i="13"/>
  <c r="R13" i="13"/>
  <c r="R26" i="13" s="1"/>
  <c r="Q13" i="13"/>
  <c r="Q26" i="13" s="1"/>
  <c r="P13" i="13"/>
  <c r="P26" i="13" s="1"/>
  <c r="O13" i="13"/>
  <c r="O26" i="13" s="1"/>
  <c r="N13" i="13"/>
  <c r="N26" i="13" s="1"/>
  <c r="M13" i="13"/>
  <c r="L13" i="13"/>
  <c r="L26" i="13" s="1"/>
  <c r="L45" i="13" s="1"/>
  <c r="K13" i="13"/>
  <c r="J13" i="13"/>
  <c r="J26" i="13" s="1"/>
  <c r="I13" i="13"/>
  <c r="I26" i="13" s="1"/>
  <c r="H13" i="13"/>
  <c r="H26" i="13" s="1"/>
  <c r="G13" i="13"/>
  <c r="G26" i="13" s="1"/>
  <c r="G45" i="13" s="1"/>
  <c r="F13" i="13"/>
  <c r="F26" i="13" s="1"/>
  <c r="E13" i="13"/>
  <c r="D13" i="13"/>
  <c r="D26" i="13" s="1"/>
  <c r="D45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Q37" i="14"/>
  <c r="Q44" i="14" s="1"/>
  <c r="P37" i="14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I44" i="14" s="1"/>
  <c r="H37" i="14"/>
  <c r="G37" i="14"/>
  <c r="G44" i="14" s="1"/>
  <c r="F37" i="14"/>
  <c r="F44" i="14" s="1"/>
  <c r="E37" i="14"/>
  <c r="E44" i="14" s="1"/>
  <c r="D37" i="14"/>
  <c r="D44" i="14" s="1"/>
  <c r="C37" i="14"/>
  <c r="C44" i="14" s="1"/>
  <c r="L26" i="14"/>
  <c r="L45" i="14" s="1"/>
  <c r="D26" i="14"/>
  <c r="D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V13" i="14"/>
  <c r="V26" i="14" s="1"/>
  <c r="V45" i="14" s="1"/>
  <c r="U13" i="14"/>
  <c r="T13" i="14"/>
  <c r="T26" i="14" s="1"/>
  <c r="T45" i="14" s="1"/>
  <c r="S13" i="14"/>
  <c r="R13" i="14"/>
  <c r="R26" i="14" s="1"/>
  <c r="Q13" i="14"/>
  <c r="Q26" i="14" s="1"/>
  <c r="Q45" i="14" s="1"/>
  <c r="P13" i="14"/>
  <c r="P26" i="14" s="1"/>
  <c r="O13" i="14"/>
  <c r="O26" i="14" s="1"/>
  <c r="N13" i="14"/>
  <c r="N26" i="14" s="1"/>
  <c r="N45" i="14" s="1"/>
  <c r="M13" i="14"/>
  <c r="M26" i="14" s="1"/>
  <c r="M45" i="14" s="1"/>
  <c r="L13" i="14"/>
  <c r="K13" i="14"/>
  <c r="J13" i="14"/>
  <c r="J26" i="14" s="1"/>
  <c r="I13" i="14"/>
  <c r="I26" i="14" s="1"/>
  <c r="I45" i="14" s="1"/>
  <c r="H13" i="14"/>
  <c r="H26" i="14" s="1"/>
  <c r="G13" i="14"/>
  <c r="G26" i="14" s="1"/>
  <c r="F13" i="14"/>
  <c r="F26" i="14" s="1"/>
  <c r="E13" i="14"/>
  <c r="D13" i="14"/>
  <c r="C13" i="14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O44" i="15"/>
  <c r="AA43" i="15"/>
  <c r="Y43" i="15"/>
  <c r="X43" i="15"/>
  <c r="X44" i="15" s="1"/>
  <c r="W43" i="15"/>
  <c r="V43" i="15"/>
  <c r="U43" i="15"/>
  <c r="T43" i="15"/>
  <c r="S43" i="15"/>
  <c r="R43" i="15"/>
  <c r="Q43" i="15"/>
  <c r="P43" i="15"/>
  <c r="P44" i="15" s="1"/>
  <c r="O43" i="15"/>
  <c r="N43" i="15"/>
  <c r="M43" i="15"/>
  <c r="L43" i="15"/>
  <c r="K43" i="15"/>
  <c r="J43" i="15"/>
  <c r="I43" i="15"/>
  <c r="H43" i="15"/>
  <c r="H44" i="15" s="1"/>
  <c r="G43" i="15"/>
  <c r="F43" i="15"/>
  <c r="E43" i="15"/>
  <c r="D43" i="15"/>
  <c r="C43" i="15"/>
  <c r="AA37" i="15"/>
  <c r="Z37" i="15"/>
  <c r="Y37" i="15"/>
  <c r="X37" i="15"/>
  <c r="W37" i="15"/>
  <c r="W44" i="15" s="1"/>
  <c r="V37" i="15"/>
  <c r="V44" i="15" s="1"/>
  <c r="U37" i="15"/>
  <c r="T37" i="15"/>
  <c r="T44" i="15" s="1"/>
  <c r="S37" i="15"/>
  <c r="R37" i="15"/>
  <c r="R44" i="15" s="1"/>
  <c r="Q37" i="15"/>
  <c r="Q44" i="15" s="1"/>
  <c r="P37" i="15"/>
  <c r="O37" i="15"/>
  <c r="N37" i="15"/>
  <c r="N44" i="15" s="1"/>
  <c r="M37" i="15"/>
  <c r="L37" i="15"/>
  <c r="L44" i="15" s="1"/>
  <c r="K37" i="15"/>
  <c r="J37" i="15"/>
  <c r="J44" i="15" s="1"/>
  <c r="I37" i="15"/>
  <c r="H37" i="15"/>
  <c r="G37" i="15"/>
  <c r="G44" i="15" s="1"/>
  <c r="F37" i="15"/>
  <c r="F44" i="15" s="1"/>
  <c r="E37" i="15"/>
  <c r="D37" i="15"/>
  <c r="D44" i="15" s="1"/>
  <c r="C37" i="15"/>
  <c r="G26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V13" i="15"/>
  <c r="V26" i="15" s="1"/>
  <c r="V45" i="15" s="1"/>
  <c r="U13" i="15"/>
  <c r="U26" i="15" s="1"/>
  <c r="T13" i="15"/>
  <c r="T26" i="15" s="1"/>
  <c r="S13" i="15"/>
  <c r="S26" i="15" s="1"/>
  <c r="R13" i="15"/>
  <c r="R26" i="15" s="1"/>
  <c r="Q13" i="15"/>
  <c r="Q26" i="15" s="1"/>
  <c r="P13" i="15"/>
  <c r="P26" i="15" s="1"/>
  <c r="P45" i="15" s="1"/>
  <c r="O13" i="15"/>
  <c r="O26" i="15" s="1"/>
  <c r="N13" i="15"/>
  <c r="N26" i="15" s="1"/>
  <c r="N45" i="15" s="1"/>
  <c r="M13" i="15"/>
  <c r="M26" i="15" s="1"/>
  <c r="L13" i="15"/>
  <c r="L26" i="15" s="1"/>
  <c r="K13" i="15"/>
  <c r="K26" i="15" s="1"/>
  <c r="J13" i="15"/>
  <c r="I13" i="15"/>
  <c r="I26" i="15" s="1"/>
  <c r="H13" i="15"/>
  <c r="H26" i="15" s="1"/>
  <c r="G13" i="15"/>
  <c r="F13" i="15"/>
  <c r="F26" i="15" s="1"/>
  <c r="F45" i="15" s="1"/>
  <c r="E13" i="15"/>
  <c r="E26" i="15" s="1"/>
  <c r="D13" i="15"/>
  <c r="D26" i="15" s="1"/>
  <c r="D45" i="15" s="1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V37" i="16"/>
  <c r="V44" i="16" s="1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M37" i="16"/>
  <c r="L37" i="16"/>
  <c r="L44" i="16" s="1"/>
  <c r="K37" i="16"/>
  <c r="J37" i="16"/>
  <c r="J44" i="16" s="1"/>
  <c r="I37" i="16"/>
  <c r="I44" i="16" s="1"/>
  <c r="H37" i="16"/>
  <c r="H44" i="16" s="1"/>
  <c r="G37" i="16"/>
  <c r="F37" i="16"/>
  <c r="F44" i="16" s="1"/>
  <c r="E37" i="16"/>
  <c r="D37" i="16"/>
  <c r="D44" i="16" s="1"/>
  <c r="C37" i="16"/>
  <c r="Y26" i="16"/>
  <c r="Q26" i="16"/>
  <c r="Q45" i="16" s="1"/>
  <c r="F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W13" i="16"/>
  <c r="W26" i="16" s="1"/>
  <c r="V13" i="16"/>
  <c r="V26" i="16" s="1"/>
  <c r="U13" i="16"/>
  <c r="U26" i="16" s="1"/>
  <c r="T13" i="16"/>
  <c r="T26" i="16" s="1"/>
  <c r="S13" i="16"/>
  <c r="S26" i="16" s="1"/>
  <c r="R13" i="16"/>
  <c r="Q13" i="16"/>
  <c r="P13" i="16"/>
  <c r="P26" i="16" s="1"/>
  <c r="O13" i="16"/>
  <c r="O26" i="16" s="1"/>
  <c r="N13" i="16"/>
  <c r="N26" i="16" s="1"/>
  <c r="M13" i="16"/>
  <c r="L13" i="16"/>
  <c r="L26" i="16" s="1"/>
  <c r="L45" i="16" s="1"/>
  <c r="K13" i="16"/>
  <c r="K26" i="16" s="1"/>
  <c r="J13" i="16"/>
  <c r="I13" i="16"/>
  <c r="I26" i="16" s="1"/>
  <c r="I45" i="16" s="1"/>
  <c r="H13" i="16"/>
  <c r="H26" i="16" s="1"/>
  <c r="G13" i="16"/>
  <c r="G26" i="16" s="1"/>
  <c r="F13" i="16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O44" i="17"/>
  <c r="C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L44" i="17" s="1"/>
  <c r="K43" i="17"/>
  <c r="J43" i="17"/>
  <c r="I43" i="17"/>
  <c r="H43" i="17"/>
  <c r="G43" i="17"/>
  <c r="F43" i="17"/>
  <c r="E43" i="17"/>
  <c r="D43" i="17"/>
  <c r="C43" i="17"/>
  <c r="AA37" i="17"/>
  <c r="AA44" i="17" s="1"/>
  <c r="Z37" i="17"/>
  <c r="Y37" i="17"/>
  <c r="X37" i="17"/>
  <c r="W37" i="17"/>
  <c r="W44" i="17" s="1"/>
  <c r="V37" i="17"/>
  <c r="U37" i="17"/>
  <c r="T37" i="17"/>
  <c r="S37" i="17"/>
  <c r="S44" i="17" s="1"/>
  <c r="R37" i="17"/>
  <c r="R44" i="17" s="1"/>
  <c r="Q37" i="17"/>
  <c r="P37" i="17"/>
  <c r="O37" i="17"/>
  <c r="N37" i="17"/>
  <c r="M37" i="17"/>
  <c r="L37" i="17"/>
  <c r="K37" i="17"/>
  <c r="J37" i="17"/>
  <c r="J44" i="17" s="1"/>
  <c r="I37" i="17"/>
  <c r="H37" i="17"/>
  <c r="G37" i="17"/>
  <c r="F37" i="17"/>
  <c r="E37" i="17"/>
  <c r="D37" i="17"/>
  <c r="D44" i="17" s="1"/>
  <c r="C37" i="17"/>
  <c r="W26" i="17"/>
  <c r="R26" i="17"/>
  <c r="I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W13" i="17"/>
  <c r="V13" i="17"/>
  <c r="V26" i="17" s="1"/>
  <c r="U13" i="17"/>
  <c r="U26" i="17" s="1"/>
  <c r="T13" i="17"/>
  <c r="T26" i="17" s="1"/>
  <c r="S13" i="17"/>
  <c r="S26" i="17" s="1"/>
  <c r="S45" i="17" s="1"/>
  <c r="R13" i="17"/>
  <c r="Q13" i="17"/>
  <c r="Q26" i="17" s="1"/>
  <c r="P13" i="17"/>
  <c r="P26" i="17" s="1"/>
  <c r="O13" i="17"/>
  <c r="O26" i="17" s="1"/>
  <c r="N13" i="17"/>
  <c r="N26" i="17" s="1"/>
  <c r="M13" i="17"/>
  <c r="M26" i="17" s="1"/>
  <c r="L13" i="17"/>
  <c r="L26" i="17" s="1"/>
  <c r="K13" i="17"/>
  <c r="K26" i="17" s="1"/>
  <c r="J13" i="17"/>
  <c r="I13" i="17"/>
  <c r="H13" i="17"/>
  <c r="H26" i="17" s="1"/>
  <c r="G13" i="17"/>
  <c r="G26" i="17" s="1"/>
  <c r="F13" i="17"/>
  <c r="F26" i="17" s="1"/>
  <c r="E13" i="17"/>
  <c r="E26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K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O44" i="18" s="1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V37" i="18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M37" i="18"/>
  <c r="M44" i="18" s="1"/>
  <c r="L37" i="18"/>
  <c r="L44" i="18" s="1"/>
  <c r="K37" i="18"/>
  <c r="J37" i="18"/>
  <c r="I37" i="18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F26" i="18"/>
  <c r="F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V13" i="18"/>
  <c r="V26" i="18" s="1"/>
  <c r="U13" i="18"/>
  <c r="U26" i="18" s="1"/>
  <c r="U45" i="18" s="1"/>
  <c r="T13" i="18"/>
  <c r="T26" i="18" s="1"/>
  <c r="T45" i="18" s="1"/>
  <c r="S13" i="18"/>
  <c r="S26" i="18" s="1"/>
  <c r="R13" i="18"/>
  <c r="Q13" i="18"/>
  <c r="Q26" i="18" s="1"/>
  <c r="P13" i="18"/>
  <c r="P26" i="18" s="1"/>
  <c r="O13" i="18"/>
  <c r="O26" i="18" s="1"/>
  <c r="N13" i="18"/>
  <c r="N26" i="18" s="1"/>
  <c r="N45" i="18" s="1"/>
  <c r="M13" i="18"/>
  <c r="M26" i="18" s="1"/>
  <c r="L13" i="18"/>
  <c r="L26" i="18" s="1"/>
  <c r="L45" i="18" s="1"/>
  <c r="K13" i="18"/>
  <c r="K26" i="18" s="1"/>
  <c r="K45" i="18" s="1"/>
  <c r="J13" i="18"/>
  <c r="I13" i="18"/>
  <c r="I26" i="18" s="1"/>
  <c r="H13" i="18"/>
  <c r="H26" i="18" s="1"/>
  <c r="G13" i="18"/>
  <c r="G26" i="18" s="1"/>
  <c r="F13" i="18"/>
  <c r="E13" i="18"/>
  <c r="E26" i="18" s="1"/>
  <c r="E45" i="18" s="1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D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T37" i="19"/>
  <c r="T44" i="19" s="1"/>
  <c r="S37" i="19"/>
  <c r="S44" i="19" s="1"/>
  <c r="R37" i="19"/>
  <c r="Q37" i="19"/>
  <c r="Q44" i="19" s="1"/>
  <c r="P37" i="19"/>
  <c r="O37" i="19"/>
  <c r="N37" i="19"/>
  <c r="N44" i="19" s="1"/>
  <c r="M37" i="19"/>
  <c r="L37" i="19"/>
  <c r="L44" i="19" s="1"/>
  <c r="K37" i="19"/>
  <c r="J37" i="19"/>
  <c r="J44" i="19" s="1"/>
  <c r="I37" i="19"/>
  <c r="I44" i="19" s="1"/>
  <c r="H37" i="19"/>
  <c r="G37" i="19"/>
  <c r="F37" i="19"/>
  <c r="F44" i="19" s="1"/>
  <c r="E37" i="19"/>
  <c r="D37" i="19"/>
  <c r="C37" i="19"/>
  <c r="C44" i="19" s="1"/>
  <c r="S26" i="19"/>
  <c r="S45" i="19" s="1"/>
  <c r="N26" i="19"/>
  <c r="C26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X13" i="19"/>
  <c r="W13" i="19"/>
  <c r="V13" i="19"/>
  <c r="V26" i="19" s="1"/>
  <c r="V45" i="19" s="1"/>
  <c r="U13" i="19"/>
  <c r="U26" i="19" s="1"/>
  <c r="T13" i="19"/>
  <c r="T26" i="19" s="1"/>
  <c r="S13" i="19"/>
  <c r="R13" i="19"/>
  <c r="Q13" i="19"/>
  <c r="Q26" i="19" s="1"/>
  <c r="P13" i="19"/>
  <c r="P26" i="19" s="1"/>
  <c r="O13" i="19"/>
  <c r="N13" i="19"/>
  <c r="M13" i="19"/>
  <c r="M26" i="19" s="1"/>
  <c r="L13" i="19"/>
  <c r="L26" i="19" s="1"/>
  <c r="K13" i="19"/>
  <c r="K26" i="19" s="1"/>
  <c r="J13" i="19"/>
  <c r="I13" i="19"/>
  <c r="I26" i="19" s="1"/>
  <c r="H13" i="19"/>
  <c r="H26" i="19" s="1"/>
  <c r="G13" i="19"/>
  <c r="F13" i="19"/>
  <c r="F26" i="19" s="1"/>
  <c r="E13" i="19"/>
  <c r="E26" i="19" s="1"/>
  <c r="D13" i="19"/>
  <c r="D26" i="19" s="1"/>
  <c r="C13" i="19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N44" i="20"/>
  <c r="G44" i="20"/>
  <c r="AA43" i="20"/>
  <c r="Y43" i="20"/>
  <c r="X43" i="20"/>
  <c r="Z43" i="20" s="1"/>
  <c r="W43" i="20"/>
  <c r="V43" i="20"/>
  <c r="U43" i="20"/>
  <c r="T43" i="20"/>
  <c r="S43" i="20"/>
  <c r="S44" i="20" s="1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Z37" i="20" s="1"/>
  <c r="W37" i="20"/>
  <c r="V37" i="20"/>
  <c r="V44" i="20" s="1"/>
  <c r="U37" i="20"/>
  <c r="U44" i="20" s="1"/>
  <c r="T37" i="20"/>
  <c r="S37" i="20"/>
  <c r="R37" i="20"/>
  <c r="R44" i="20" s="1"/>
  <c r="Q37" i="20"/>
  <c r="P37" i="20"/>
  <c r="O37" i="20"/>
  <c r="N37" i="20"/>
  <c r="M37" i="20"/>
  <c r="M44" i="20" s="1"/>
  <c r="L37" i="20"/>
  <c r="K37" i="20"/>
  <c r="J37" i="20"/>
  <c r="J44" i="20" s="1"/>
  <c r="I37" i="20"/>
  <c r="H37" i="20"/>
  <c r="G37" i="20"/>
  <c r="F37" i="20"/>
  <c r="F44" i="20" s="1"/>
  <c r="E37" i="20"/>
  <c r="E44" i="20" s="1"/>
  <c r="D37" i="20"/>
  <c r="C37" i="20"/>
  <c r="R26" i="20"/>
  <c r="R45" i="20" s="1"/>
  <c r="J26" i="20"/>
  <c r="J45" i="20" s="1"/>
  <c r="I26" i="20"/>
  <c r="AA25" i="20"/>
  <c r="Y25" i="20"/>
  <c r="Z25" i="20" s="1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W13" i="20"/>
  <c r="V13" i="20"/>
  <c r="V26" i="20" s="1"/>
  <c r="V45" i="20" s="1"/>
  <c r="U13" i="20"/>
  <c r="U26" i="20" s="1"/>
  <c r="U45" i="20" s="1"/>
  <c r="T13" i="20"/>
  <c r="T26" i="20" s="1"/>
  <c r="S13" i="20"/>
  <c r="S26" i="20" s="1"/>
  <c r="R13" i="20"/>
  <c r="Q13" i="20"/>
  <c r="Q26" i="20" s="1"/>
  <c r="P13" i="20"/>
  <c r="P26" i="20" s="1"/>
  <c r="O13" i="20"/>
  <c r="N13" i="20"/>
  <c r="N26" i="20" s="1"/>
  <c r="N45" i="20" s="1"/>
  <c r="M13" i="20"/>
  <c r="L13" i="20"/>
  <c r="L26" i="20" s="1"/>
  <c r="K13" i="20"/>
  <c r="K26" i="20" s="1"/>
  <c r="J13" i="20"/>
  <c r="I13" i="20"/>
  <c r="H13" i="20"/>
  <c r="H26" i="20" s="1"/>
  <c r="G13" i="20"/>
  <c r="F13" i="20"/>
  <c r="F26" i="20" s="1"/>
  <c r="F45" i="20" s="1"/>
  <c r="E13" i="20"/>
  <c r="E26" i="20" s="1"/>
  <c r="E45" i="20" s="1"/>
  <c r="D13" i="20"/>
  <c r="D26" i="20" s="1"/>
  <c r="C13" i="20"/>
  <c r="C26" i="20" s="1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Z44" i="21" s="1"/>
  <c r="W37" i="21"/>
  <c r="W44" i="21" s="1"/>
  <c r="W45" i="21" s="1"/>
  <c r="V37" i="21"/>
  <c r="U37" i="21"/>
  <c r="U44" i="21" s="1"/>
  <c r="T37" i="2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M37" i="21"/>
  <c r="M44" i="21" s="1"/>
  <c r="L37" i="2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E37" i="21"/>
  <c r="E44" i="21" s="1"/>
  <c r="D37" i="21"/>
  <c r="C37" i="21"/>
  <c r="C44" i="21" s="1"/>
  <c r="F26" i="21"/>
  <c r="AA25" i="21"/>
  <c r="Y25" i="21"/>
  <c r="X25" i="21"/>
  <c r="Z25" i="21" s="1"/>
  <c r="W25" i="21"/>
  <c r="W26" i="21" s="1"/>
  <c r="V25" i="21"/>
  <c r="U25" i="21"/>
  <c r="T25" i="21"/>
  <c r="S25" i="21"/>
  <c r="S26" i="21" s="1"/>
  <c r="S45" i="21" s="1"/>
  <c r="R25" i="21"/>
  <c r="Q25" i="21"/>
  <c r="P25" i="21"/>
  <c r="O25" i="21"/>
  <c r="O26" i="21" s="1"/>
  <c r="N25" i="21"/>
  <c r="M25" i="21"/>
  <c r="L25" i="21"/>
  <c r="K25" i="21"/>
  <c r="J25" i="21"/>
  <c r="I25" i="21"/>
  <c r="H25" i="21"/>
  <c r="G25" i="21"/>
  <c r="G26" i="21" s="1"/>
  <c r="F25" i="21"/>
  <c r="E25" i="21"/>
  <c r="D25" i="21"/>
  <c r="C25" i="21"/>
  <c r="AA13" i="21"/>
  <c r="Y13" i="21"/>
  <c r="X13" i="21"/>
  <c r="X26" i="21" s="1"/>
  <c r="W13" i="21"/>
  <c r="V13" i="21"/>
  <c r="V26" i="21" s="1"/>
  <c r="U13" i="21"/>
  <c r="U26" i="21" s="1"/>
  <c r="T13" i="21"/>
  <c r="T26" i="21" s="1"/>
  <c r="S13" i="21"/>
  <c r="R13" i="21"/>
  <c r="R26" i="21" s="1"/>
  <c r="R45" i="21" s="1"/>
  <c r="Q13" i="21"/>
  <c r="P13" i="21"/>
  <c r="P26" i="21" s="1"/>
  <c r="O13" i="21"/>
  <c r="N13" i="21"/>
  <c r="N26" i="21" s="1"/>
  <c r="M13" i="21"/>
  <c r="M26" i="21" s="1"/>
  <c r="L13" i="21"/>
  <c r="L26" i="21" s="1"/>
  <c r="K13" i="21"/>
  <c r="J13" i="21"/>
  <c r="J26" i="21" s="1"/>
  <c r="J45" i="21" s="1"/>
  <c r="I13" i="21"/>
  <c r="H13" i="21"/>
  <c r="H26" i="21" s="1"/>
  <c r="G13" i="21"/>
  <c r="F13" i="21"/>
  <c r="E13" i="21"/>
  <c r="E26" i="21" s="1"/>
  <c r="D13" i="21"/>
  <c r="D26" i="21" s="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K44" i="22"/>
  <c r="AA43" i="22"/>
  <c r="Y43" i="22"/>
  <c r="X43" i="22"/>
  <c r="Z43" i="22" s="1"/>
  <c r="W43" i="22"/>
  <c r="V43" i="22"/>
  <c r="U43" i="22"/>
  <c r="T43" i="22"/>
  <c r="T44" i="22" s="1"/>
  <c r="S43" i="22"/>
  <c r="R43" i="22"/>
  <c r="Q43" i="22"/>
  <c r="P43" i="22"/>
  <c r="O43" i="22"/>
  <c r="N43" i="22"/>
  <c r="M43" i="22"/>
  <c r="L43" i="22"/>
  <c r="L44" i="22" s="1"/>
  <c r="K43" i="22"/>
  <c r="J43" i="22"/>
  <c r="I43" i="22"/>
  <c r="H43" i="22"/>
  <c r="G43" i="22"/>
  <c r="F43" i="22"/>
  <c r="E43" i="22"/>
  <c r="D43" i="22"/>
  <c r="D44" i="22" s="1"/>
  <c r="C43" i="22"/>
  <c r="AA37" i="22"/>
  <c r="Z37" i="22"/>
  <c r="Y37" i="22"/>
  <c r="X37" i="22"/>
  <c r="W37" i="22"/>
  <c r="V37" i="22"/>
  <c r="V44" i="22" s="1"/>
  <c r="U37" i="22"/>
  <c r="T37" i="22"/>
  <c r="S37" i="22"/>
  <c r="S44" i="22" s="1"/>
  <c r="R37" i="22"/>
  <c r="R44" i="22" s="1"/>
  <c r="Q37" i="22"/>
  <c r="P37" i="22"/>
  <c r="O37" i="22"/>
  <c r="O44" i="22" s="1"/>
  <c r="N37" i="22"/>
  <c r="N44" i="22" s="1"/>
  <c r="M37" i="22"/>
  <c r="L37" i="22"/>
  <c r="K37" i="22"/>
  <c r="J37" i="22"/>
  <c r="J44" i="22" s="1"/>
  <c r="I37" i="22"/>
  <c r="H37" i="22"/>
  <c r="G37" i="22"/>
  <c r="F37" i="22"/>
  <c r="F44" i="22" s="1"/>
  <c r="E37" i="22"/>
  <c r="D37" i="22"/>
  <c r="C37" i="22"/>
  <c r="C44" i="22" s="1"/>
  <c r="W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Z13" i="22" s="1"/>
  <c r="W13" i="22"/>
  <c r="V13" i="22"/>
  <c r="V26" i="22" s="1"/>
  <c r="U13" i="22"/>
  <c r="U26" i="22" s="1"/>
  <c r="T13" i="22"/>
  <c r="S13" i="22"/>
  <c r="S26" i="22" s="1"/>
  <c r="R13" i="22"/>
  <c r="Q13" i="22"/>
  <c r="Q26" i="22" s="1"/>
  <c r="P13" i="22"/>
  <c r="P26" i="22" s="1"/>
  <c r="O13" i="22"/>
  <c r="O26" i="22" s="1"/>
  <c r="N13" i="22"/>
  <c r="N26" i="22" s="1"/>
  <c r="M13" i="22"/>
  <c r="M26" i="22" s="1"/>
  <c r="L13" i="22"/>
  <c r="K13" i="22"/>
  <c r="K26" i="22" s="1"/>
  <c r="J13" i="22"/>
  <c r="J26" i="22" s="1"/>
  <c r="J45" i="22" s="1"/>
  <c r="I13" i="22"/>
  <c r="I26" i="22" s="1"/>
  <c r="H13" i="22"/>
  <c r="H26" i="22" s="1"/>
  <c r="G13" i="22"/>
  <c r="G26" i="22" s="1"/>
  <c r="F13" i="22"/>
  <c r="F26" i="22" s="1"/>
  <c r="E13" i="22"/>
  <c r="E26" i="22" s="1"/>
  <c r="D13" i="22"/>
  <c r="C13" i="22"/>
  <c r="C26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V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X44" i="23" s="1"/>
  <c r="W37" i="23"/>
  <c r="V37" i="23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Y26" i="23"/>
  <c r="Y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X13" i="23"/>
  <c r="X26" i="23" s="1"/>
  <c r="W13" i="23"/>
  <c r="W26" i="23" s="1"/>
  <c r="V13" i="23"/>
  <c r="V26" i="23" s="1"/>
  <c r="U13" i="23"/>
  <c r="U26" i="23" s="1"/>
  <c r="T13" i="23"/>
  <c r="T26" i="23" s="1"/>
  <c r="S13" i="23"/>
  <c r="S26" i="23" s="1"/>
  <c r="R13" i="23"/>
  <c r="Q13" i="23"/>
  <c r="Q26" i="23" s="1"/>
  <c r="Q45" i="23" s="1"/>
  <c r="P13" i="23"/>
  <c r="P26" i="23" s="1"/>
  <c r="O13" i="23"/>
  <c r="O26" i="23" s="1"/>
  <c r="N13" i="23"/>
  <c r="N26" i="23" s="1"/>
  <c r="M13" i="23"/>
  <c r="M26" i="23" s="1"/>
  <c r="L13" i="23"/>
  <c r="L26" i="23" s="1"/>
  <c r="K13" i="23"/>
  <c r="K26" i="23" s="1"/>
  <c r="J13" i="23"/>
  <c r="I13" i="23"/>
  <c r="I26" i="23" s="1"/>
  <c r="I45" i="23" s="1"/>
  <c r="H13" i="23"/>
  <c r="H26" i="23" s="1"/>
  <c r="G13" i="23"/>
  <c r="G26" i="23" s="1"/>
  <c r="F13" i="23"/>
  <c r="F26" i="23" s="1"/>
  <c r="E13" i="23"/>
  <c r="E26" i="23" s="1"/>
  <c r="D13" i="23"/>
  <c r="D26" i="23" s="1"/>
  <c r="C13" i="23"/>
  <c r="C26" i="23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4" i="1"/>
  <c r="J44" i="1"/>
  <c r="I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T37" i="1"/>
  <c r="T44" i="1" s="1"/>
  <c r="S37" i="1"/>
  <c r="S44" i="1" s="1"/>
  <c r="R37" i="1"/>
  <c r="Q37" i="1"/>
  <c r="Q44" i="1" s="1"/>
  <c r="P37" i="1"/>
  <c r="P44" i="1" s="1"/>
  <c r="O37" i="1"/>
  <c r="N37" i="1"/>
  <c r="N44" i="1" s="1"/>
  <c r="M37" i="1"/>
  <c r="M44" i="1" s="1"/>
  <c r="M45" i="1" s="1"/>
  <c r="L37" i="1"/>
  <c r="L44" i="1" s="1"/>
  <c r="K37" i="1"/>
  <c r="K44" i="1" s="1"/>
  <c r="J37" i="1"/>
  <c r="I37" i="1"/>
  <c r="H37" i="1"/>
  <c r="H44" i="1" s="1"/>
  <c r="G37" i="1"/>
  <c r="F37" i="1"/>
  <c r="F44" i="1" s="1"/>
  <c r="E37" i="1"/>
  <c r="E44" i="1" s="1"/>
  <c r="D37" i="1"/>
  <c r="D44" i="1" s="1"/>
  <c r="C37" i="1"/>
  <c r="C44" i="1" s="1"/>
  <c r="U26" i="1"/>
  <c r="M26" i="1"/>
  <c r="L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V26" i="1" s="1"/>
  <c r="U13" i="1"/>
  <c r="T13" i="1"/>
  <c r="T26" i="1" s="1"/>
  <c r="T45" i="1" s="1"/>
  <c r="S13" i="1"/>
  <c r="S26" i="1" s="1"/>
  <c r="S45" i="1" s="1"/>
  <c r="R13" i="1"/>
  <c r="Q13" i="1"/>
  <c r="Q26" i="1" s="1"/>
  <c r="P13" i="1"/>
  <c r="P26" i="1" s="1"/>
  <c r="O13" i="1"/>
  <c r="O26" i="1" s="1"/>
  <c r="N13" i="1"/>
  <c r="N26" i="1" s="1"/>
  <c r="M13" i="1"/>
  <c r="L13" i="1"/>
  <c r="K13" i="1"/>
  <c r="K26" i="1" s="1"/>
  <c r="K45" i="1" s="1"/>
  <c r="J13" i="1"/>
  <c r="I13" i="1"/>
  <c r="I26" i="1" s="1"/>
  <c r="I45" i="1" s="1"/>
  <c r="H13" i="1"/>
  <c r="H26" i="1" s="1"/>
  <c r="G13" i="1"/>
  <c r="G26" i="1" s="1"/>
  <c r="F13" i="1"/>
  <c r="F26" i="1" s="1"/>
  <c r="E13" i="1"/>
  <c r="E26" i="1" s="1"/>
  <c r="D13" i="1"/>
  <c r="D26" i="1" s="1"/>
  <c r="D45" i="1" s="1"/>
  <c r="C13" i="1"/>
  <c r="C26" i="1" s="1"/>
  <c r="C45" i="1" s="1"/>
  <c r="Q45" i="1" l="1"/>
  <c r="Y45" i="1"/>
  <c r="E44" i="22"/>
  <c r="L44" i="21"/>
  <c r="L45" i="21" s="1"/>
  <c r="T44" i="20"/>
  <c r="M26" i="16"/>
  <c r="H44" i="9"/>
  <c r="P44" i="9"/>
  <c r="G44" i="1"/>
  <c r="O44" i="1"/>
  <c r="W44" i="1"/>
  <c r="W45" i="1" s="1"/>
  <c r="F45" i="23"/>
  <c r="N45" i="23"/>
  <c r="V45" i="23"/>
  <c r="C45" i="22"/>
  <c r="K45" i="22"/>
  <c r="S45" i="22"/>
  <c r="E45" i="21"/>
  <c r="M45" i="21"/>
  <c r="U45" i="21"/>
  <c r="G26" i="20"/>
  <c r="G45" i="20" s="1"/>
  <c r="O26" i="20"/>
  <c r="W26" i="20"/>
  <c r="I44" i="18"/>
  <c r="I45" i="18" s="1"/>
  <c r="AA45" i="15"/>
  <c r="J26" i="15"/>
  <c r="J45" i="15" s="1"/>
  <c r="C26" i="14"/>
  <c r="C45" i="14" s="1"/>
  <c r="K26" i="14"/>
  <c r="K45" i="14" s="1"/>
  <c r="S26" i="14"/>
  <c r="S45" i="14" s="1"/>
  <c r="E26" i="12"/>
  <c r="E45" i="12" s="1"/>
  <c r="M26" i="12"/>
  <c r="M45" i="12" s="1"/>
  <c r="U26" i="12"/>
  <c r="U45" i="12" s="1"/>
  <c r="AA26" i="9"/>
  <c r="X45" i="5"/>
  <c r="U44" i="1"/>
  <c r="U45" i="1" s="1"/>
  <c r="P45" i="9"/>
  <c r="L44" i="20"/>
  <c r="K44" i="19"/>
  <c r="Y45" i="16"/>
  <c r="F45" i="11"/>
  <c r="F44" i="2"/>
  <c r="AA26" i="1"/>
  <c r="AA45" i="1" s="1"/>
  <c r="J26" i="1"/>
  <c r="J45" i="1" s="1"/>
  <c r="R26" i="1"/>
  <c r="R45" i="1" s="1"/>
  <c r="W45" i="23"/>
  <c r="E45" i="23"/>
  <c r="M45" i="23"/>
  <c r="U45" i="23"/>
  <c r="H44" i="22"/>
  <c r="P44" i="22"/>
  <c r="X44" i="22"/>
  <c r="Z44" i="22" s="1"/>
  <c r="G44" i="22"/>
  <c r="W44" i="22"/>
  <c r="W45" i="22" s="1"/>
  <c r="F44" i="21"/>
  <c r="F45" i="21" s="1"/>
  <c r="N44" i="21"/>
  <c r="N45" i="21" s="1"/>
  <c r="V44" i="21"/>
  <c r="O44" i="20"/>
  <c r="W44" i="20"/>
  <c r="Q26" i="8"/>
  <c r="Q45" i="8" s="1"/>
  <c r="E44" i="6"/>
  <c r="C26" i="2"/>
  <c r="Z43" i="2"/>
  <c r="X44" i="2"/>
  <c r="Z44" i="2" s="1"/>
  <c r="E45" i="1"/>
  <c r="N26" i="11"/>
  <c r="N45" i="11" s="1"/>
  <c r="E45" i="22"/>
  <c r="G45" i="21"/>
  <c r="O45" i="21"/>
  <c r="J26" i="19"/>
  <c r="J45" i="19" s="1"/>
  <c r="R26" i="19"/>
  <c r="L45" i="15"/>
  <c r="T45" i="15"/>
  <c r="E26" i="14"/>
  <c r="E45" i="14" s="1"/>
  <c r="U26" i="14"/>
  <c r="U45" i="14" s="1"/>
  <c r="H44" i="13"/>
  <c r="H45" i="13" s="1"/>
  <c r="P44" i="13"/>
  <c r="P45" i="13" s="1"/>
  <c r="J45" i="8"/>
  <c r="K45" i="2"/>
  <c r="W44" i="18"/>
  <c r="W45" i="18" s="1"/>
  <c r="G44" i="23"/>
  <c r="G45" i="23" s="1"/>
  <c r="O44" i="23"/>
  <c r="O45" i="23" s="1"/>
  <c r="W44" i="23"/>
  <c r="F45" i="22"/>
  <c r="N45" i="22"/>
  <c r="V45" i="22"/>
  <c r="AA26" i="20"/>
  <c r="AA45" i="20" s="1"/>
  <c r="I44" i="20"/>
  <c r="Q44" i="20"/>
  <c r="Y44" i="20"/>
  <c r="H44" i="20"/>
  <c r="P44" i="20"/>
  <c r="K45" i="19"/>
  <c r="G44" i="19"/>
  <c r="O44" i="19"/>
  <c r="M45" i="15"/>
  <c r="AA26" i="13"/>
  <c r="J44" i="11"/>
  <c r="R44" i="11"/>
  <c r="K26" i="8"/>
  <c r="K45" i="8" s="1"/>
  <c r="O45" i="6"/>
  <c r="H45" i="4"/>
  <c r="M26" i="20"/>
  <c r="M45" i="20" s="1"/>
  <c r="C26" i="12"/>
  <c r="C45" i="12" s="1"/>
  <c r="S26" i="12"/>
  <c r="S45" i="12" s="1"/>
  <c r="K44" i="23"/>
  <c r="AA44" i="8"/>
  <c r="AA45" i="23"/>
  <c r="J26" i="23"/>
  <c r="J45" i="23" s="1"/>
  <c r="R26" i="23"/>
  <c r="R45" i="23" s="1"/>
  <c r="Z44" i="23"/>
  <c r="G45" i="22"/>
  <c r="O45" i="22"/>
  <c r="Z13" i="21"/>
  <c r="I26" i="21"/>
  <c r="I45" i="21" s="1"/>
  <c r="Q26" i="21"/>
  <c r="Q45" i="21" s="1"/>
  <c r="Y26" i="21"/>
  <c r="Y45" i="21" s="1"/>
  <c r="S45" i="20"/>
  <c r="C45" i="19"/>
  <c r="O45" i="18"/>
  <c r="J26" i="17"/>
  <c r="J45" i="17" s="1"/>
  <c r="X44" i="17"/>
  <c r="Z44" i="17" s="1"/>
  <c r="J44" i="13"/>
  <c r="R44" i="13"/>
  <c r="R45" i="13" s="1"/>
  <c r="D45" i="11"/>
  <c r="L45" i="11"/>
  <c r="T45" i="11"/>
  <c r="E45" i="7"/>
  <c r="M45" i="7"/>
  <c r="T45" i="7"/>
  <c r="X45" i="4"/>
  <c r="G45" i="3"/>
  <c r="O45" i="3"/>
  <c r="D45" i="21"/>
  <c r="K26" i="12"/>
  <c r="K45" i="12" s="1"/>
  <c r="F26" i="11"/>
  <c r="N45" i="5"/>
  <c r="R26" i="22"/>
  <c r="R45" i="22" s="1"/>
  <c r="M44" i="22"/>
  <c r="M45" i="22" s="1"/>
  <c r="U44" i="22"/>
  <c r="U45" i="22" s="1"/>
  <c r="D44" i="21"/>
  <c r="T44" i="21"/>
  <c r="D44" i="20"/>
  <c r="P45" i="4"/>
  <c r="V44" i="2"/>
  <c r="F45" i="1"/>
  <c r="N45" i="1"/>
  <c r="V45" i="1"/>
  <c r="C45" i="23"/>
  <c r="K45" i="23"/>
  <c r="S45" i="23"/>
  <c r="Z50" i="23"/>
  <c r="H45" i="22"/>
  <c r="C26" i="21"/>
  <c r="C45" i="21" s="1"/>
  <c r="K26" i="21"/>
  <c r="K45" i="21" s="1"/>
  <c r="AA26" i="21"/>
  <c r="AA45" i="21" s="1"/>
  <c r="C44" i="20"/>
  <c r="C45" i="20" s="1"/>
  <c r="K44" i="20"/>
  <c r="K45" i="20" s="1"/>
  <c r="Y45" i="19"/>
  <c r="C45" i="17"/>
  <c r="F45" i="16"/>
  <c r="Z26" i="14"/>
  <c r="C26" i="10"/>
  <c r="C45" i="10" s="1"/>
  <c r="K26" i="10"/>
  <c r="K45" i="10" s="1"/>
  <c r="S26" i="10"/>
  <c r="S45" i="10" s="1"/>
  <c r="Z37" i="5"/>
  <c r="X44" i="5"/>
  <c r="Z44" i="5" s="1"/>
  <c r="H45" i="3"/>
  <c r="X26" i="3"/>
  <c r="X45" i="3" s="1"/>
  <c r="Z25" i="3"/>
  <c r="I45" i="4"/>
  <c r="Q45" i="4"/>
  <c r="E45" i="3"/>
  <c r="M45" i="3"/>
  <c r="U45" i="3"/>
  <c r="H45" i="2"/>
  <c r="P45" i="2"/>
  <c r="Y26" i="19"/>
  <c r="H44" i="19"/>
  <c r="O45" i="17"/>
  <c r="F44" i="17"/>
  <c r="N44" i="17"/>
  <c r="V44" i="17"/>
  <c r="N45" i="16"/>
  <c r="V45" i="16"/>
  <c r="G44" i="16"/>
  <c r="O44" i="16"/>
  <c r="W44" i="16"/>
  <c r="W45" i="16" s="1"/>
  <c r="C44" i="15"/>
  <c r="C45" i="15" s="1"/>
  <c r="K44" i="15"/>
  <c r="K45" i="15" s="1"/>
  <c r="S44" i="15"/>
  <c r="Z43" i="15"/>
  <c r="AA26" i="14"/>
  <c r="E26" i="11"/>
  <c r="E45" i="11" s="1"/>
  <c r="M26" i="11"/>
  <c r="M45" i="11" s="1"/>
  <c r="U26" i="11"/>
  <c r="U45" i="11" s="1"/>
  <c r="H45" i="10"/>
  <c r="P45" i="10"/>
  <c r="C26" i="8"/>
  <c r="C45" i="8" s="1"/>
  <c r="S26" i="8"/>
  <c r="S45" i="8" s="1"/>
  <c r="AA26" i="8"/>
  <c r="AA45" i="8" s="1"/>
  <c r="R26" i="8"/>
  <c r="R45" i="8" s="1"/>
  <c r="J26" i="7"/>
  <c r="J45" i="7" s="1"/>
  <c r="R26" i="7"/>
  <c r="R45" i="7" s="1"/>
  <c r="I26" i="7"/>
  <c r="Q26" i="7"/>
  <c r="Q45" i="7" s="1"/>
  <c r="Y26" i="7"/>
  <c r="C44" i="7"/>
  <c r="C45" i="7" s="1"/>
  <c r="K44" i="7"/>
  <c r="K45" i="7" s="1"/>
  <c r="S44" i="7"/>
  <c r="S45" i="7" s="1"/>
  <c r="F44" i="6"/>
  <c r="N44" i="6"/>
  <c r="V44" i="6"/>
  <c r="G26" i="5"/>
  <c r="G45" i="5" s="1"/>
  <c r="O26" i="5"/>
  <c r="O45" i="5" s="1"/>
  <c r="W26" i="5"/>
  <c r="W45" i="5" s="1"/>
  <c r="Z25" i="4"/>
  <c r="F26" i="3"/>
  <c r="N26" i="3"/>
  <c r="V26" i="3"/>
  <c r="V45" i="3" s="1"/>
  <c r="C44" i="3"/>
  <c r="C45" i="3" s="1"/>
  <c r="K44" i="3"/>
  <c r="K45" i="3" s="1"/>
  <c r="S44" i="3"/>
  <c r="R44" i="19"/>
  <c r="V45" i="18"/>
  <c r="H44" i="17"/>
  <c r="H45" i="17" s="1"/>
  <c r="P44" i="17"/>
  <c r="P45" i="17" s="1"/>
  <c r="G44" i="17"/>
  <c r="G45" i="17" s="1"/>
  <c r="Z25" i="16"/>
  <c r="U45" i="15"/>
  <c r="E44" i="15"/>
  <c r="E45" i="15" s="1"/>
  <c r="M44" i="15"/>
  <c r="U44" i="15"/>
  <c r="F45" i="14"/>
  <c r="C26" i="13"/>
  <c r="K26" i="13"/>
  <c r="K45" i="13" s="1"/>
  <c r="S26" i="13"/>
  <c r="F45" i="12"/>
  <c r="V45" i="12"/>
  <c r="D44" i="12"/>
  <c r="L44" i="12"/>
  <c r="T44" i="12"/>
  <c r="O45" i="11"/>
  <c r="W45" i="11"/>
  <c r="AA26" i="10"/>
  <c r="AA45" i="10" s="1"/>
  <c r="H44" i="10"/>
  <c r="P44" i="10"/>
  <c r="C26" i="9"/>
  <c r="C45" i="9" s="1"/>
  <c r="K26" i="9"/>
  <c r="K45" i="9" s="1"/>
  <c r="S26" i="9"/>
  <c r="S45" i="9" s="1"/>
  <c r="E26" i="8"/>
  <c r="E45" i="8" s="1"/>
  <c r="M26" i="8"/>
  <c r="M45" i="8" s="1"/>
  <c r="D26" i="8"/>
  <c r="D45" i="8" s="1"/>
  <c r="D26" i="7"/>
  <c r="D45" i="7" s="1"/>
  <c r="L26" i="7"/>
  <c r="L45" i="7" s="1"/>
  <c r="Z13" i="6"/>
  <c r="I26" i="6"/>
  <c r="Q26" i="6"/>
  <c r="Q45" i="6" s="1"/>
  <c r="Y26" i="6"/>
  <c r="I44" i="6"/>
  <c r="Q44" i="6"/>
  <c r="Y44" i="6"/>
  <c r="H44" i="6"/>
  <c r="H45" i="6" s="1"/>
  <c r="P44" i="6"/>
  <c r="P45" i="6" s="1"/>
  <c r="F44" i="5"/>
  <c r="F45" i="5" s="1"/>
  <c r="N44" i="5"/>
  <c r="V44" i="5"/>
  <c r="V45" i="5" s="1"/>
  <c r="E26" i="4"/>
  <c r="E45" i="4" s="1"/>
  <c r="M26" i="4"/>
  <c r="M45" i="4" s="1"/>
  <c r="U26" i="4"/>
  <c r="U45" i="4" s="1"/>
  <c r="J44" i="4"/>
  <c r="R44" i="4"/>
  <c r="R45" i="4" s="1"/>
  <c r="Z37" i="4"/>
  <c r="Z50" i="4"/>
  <c r="J44" i="18"/>
  <c r="K45" i="17"/>
  <c r="I44" i="17"/>
  <c r="AA45" i="16"/>
  <c r="J26" i="16"/>
  <c r="J45" i="16" s="1"/>
  <c r="R26" i="16"/>
  <c r="R45" i="16" s="1"/>
  <c r="C44" i="16"/>
  <c r="K44" i="16"/>
  <c r="O45" i="15"/>
  <c r="W45" i="15"/>
  <c r="H44" i="14"/>
  <c r="P44" i="14"/>
  <c r="E26" i="13"/>
  <c r="E45" i="13" s="1"/>
  <c r="M26" i="13"/>
  <c r="U26" i="13"/>
  <c r="H45" i="12"/>
  <c r="P45" i="12"/>
  <c r="R45" i="10"/>
  <c r="J44" i="10"/>
  <c r="R44" i="10"/>
  <c r="E26" i="9"/>
  <c r="E45" i="9" s="1"/>
  <c r="M26" i="9"/>
  <c r="U26" i="9"/>
  <c r="V45" i="7"/>
  <c r="F44" i="7"/>
  <c r="F45" i="7" s="1"/>
  <c r="N44" i="7"/>
  <c r="N45" i="7" s="1"/>
  <c r="V44" i="7"/>
  <c r="C26" i="6"/>
  <c r="C45" i="6" s="1"/>
  <c r="K26" i="6"/>
  <c r="K45" i="6" s="1"/>
  <c r="AA26" i="6"/>
  <c r="AA45" i="6" s="1"/>
  <c r="G45" i="4"/>
  <c r="O45" i="4"/>
  <c r="W45" i="4"/>
  <c r="I26" i="3"/>
  <c r="Q26" i="3"/>
  <c r="Q45" i="3" s="1"/>
  <c r="Y26" i="3"/>
  <c r="Y45" i="3" s="1"/>
  <c r="Z45" i="3" s="1"/>
  <c r="F44" i="3"/>
  <c r="N44" i="3"/>
  <c r="V44" i="3"/>
  <c r="C44" i="18"/>
  <c r="C45" i="18" s="1"/>
  <c r="G45" i="14"/>
  <c r="O45" i="14"/>
  <c r="W45" i="14"/>
  <c r="F45" i="13"/>
  <c r="N45" i="13"/>
  <c r="V45" i="13"/>
  <c r="AA26" i="11"/>
  <c r="H44" i="11"/>
  <c r="H45" i="11" s="1"/>
  <c r="P44" i="11"/>
  <c r="P45" i="11" s="1"/>
  <c r="E26" i="10"/>
  <c r="M26" i="10"/>
  <c r="U26" i="10"/>
  <c r="N45" i="9"/>
  <c r="N44" i="8"/>
  <c r="W45" i="7"/>
  <c r="E45" i="6"/>
  <c r="M45" i="6"/>
  <c r="U45" i="6"/>
  <c r="F26" i="2"/>
  <c r="F45" i="2" s="1"/>
  <c r="N26" i="2"/>
  <c r="N45" i="2" s="1"/>
  <c r="V26" i="2"/>
  <c r="C44" i="2"/>
  <c r="K44" i="2"/>
  <c r="S44" i="2"/>
  <c r="S45" i="2" s="1"/>
  <c r="G26" i="19"/>
  <c r="G45" i="19" s="1"/>
  <c r="O26" i="19"/>
  <c r="W26" i="19"/>
  <c r="W45" i="19" s="1"/>
  <c r="AA26" i="18"/>
  <c r="AA45" i="18" s="1"/>
  <c r="J26" i="18"/>
  <c r="R26" i="18"/>
  <c r="R45" i="18" s="1"/>
  <c r="T44" i="17"/>
  <c r="K44" i="17"/>
  <c r="I45" i="15"/>
  <c r="I44" i="15"/>
  <c r="Y44" i="15"/>
  <c r="Y45" i="15" s="1"/>
  <c r="H45" i="15"/>
  <c r="Z50" i="15"/>
  <c r="H45" i="14"/>
  <c r="P45" i="14"/>
  <c r="J44" i="14"/>
  <c r="J45" i="14" s="1"/>
  <c r="R44" i="14"/>
  <c r="O45" i="13"/>
  <c r="AA26" i="12"/>
  <c r="AA45" i="12" s="1"/>
  <c r="C26" i="11"/>
  <c r="C45" i="11" s="1"/>
  <c r="K26" i="11"/>
  <c r="K45" i="11" s="1"/>
  <c r="S26" i="11"/>
  <c r="S45" i="11" s="1"/>
  <c r="G45" i="9"/>
  <c r="O45" i="9"/>
  <c r="W45" i="9"/>
  <c r="W44" i="8"/>
  <c r="W45" i="8" s="1"/>
  <c r="I44" i="7"/>
  <c r="Q44" i="7"/>
  <c r="Y44" i="7"/>
  <c r="H44" i="7"/>
  <c r="H45" i="7" s="1"/>
  <c r="P44" i="7"/>
  <c r="P45" i="7" s="1"/>
  <c r="F26" i="6"/>
  <c r="F45" i="6" s="1"/>
  <c r="N26" i="6"/>
  <c r="V26" i="6"/>
  <c r="E26" i="5"/>
  <c r="E45" i="5" s="1"/>
  <c r="M26" i="5"/>
  <c r="M45" i="5" s="1"/>
  <c r="U26" i="5"/>
  <c r="U45" i="5" s="1"/>
  <c r="C44" i="5"/>
  <c r="C45" i="5" s="1"/>
  <c r="K44" i="5"/>
  <c r="K45" i="5" s="1"/>
  <c r="S44" i="5"/>
  <c r="S45" i="5" s="1"/>
  <c r="D26" i="3"/>
  <c r="L26" i="3"/>
  <c r="T26" i="3"/>
  <c r="T45" i="3" s="1"/>
  <c r="I44" i="3"/>
  <c r="Q44" i="3"/>
  <c r="Y44" i="3"/>
  <c r="Z44" i="3" s="1"/>
  <c r="Z43" i="3"/>
  <c r="G26" i="2"/>
  <c r="G45" i="2" s="1"/>
  <c r="O26" i="2"/>
  <c r="O45" i="2" s="1"/>
  <c r="W26" i="2"/>
  <c r="W45" i="2" s="1"/>
  <c r="D44" i="2"/>
  <c r="D45" i="2" s="1"/>
  <c r="L44" i="2"/>
  <c r="L45" i="2" s="1"/>
  <c r="T44" i="2"/>
  <c r="T45" i="2" s="1"/>
  <c r="L45" i="23"/>
  <c r="H45" i="23"/>
  <c r="P45" i="23"/>
  <c r="X45" i="23"/>
  <c r="Z45" i="23" s="1"/>
  <c r="Z26" i="23"/>
  <c r="V45" i="21"/>
  <c r="P45" i="22"/>
  <c r="O45" i="1"/>
  <c r="L45" i="1"/>
  <c r="D45" i="23"/>
  <c r="T45" i="23"/>
  <c r="G45" i="1"/>
  <c r="H45" i="1"/>
  <c r="P45" i="1"/>
  <c r="X45" i="1"/>
  <c r="Z45" i="1" s="1"/>
  <c r="Z26" i="1"/>
  <c r="H45" i="21"/>
  <c r="I45" i="19"/>
  <c r="X45" i="2"/>
  <c r="Z45" i="2" s="1"/>
  <c r="Z26" i="2"/>
  <c r="D26" i="22"/>
  <c r="D45" i="22" s="1"/>
  <c r="L26" i="22"/>
  <c r="L45" i="22" s="1"/>
  <c r="T26" i="22"/>
  <c r="T45" i="22" s="1"/>
  <c r="X26" i="22"/>
  <c r="H45" i="20"/>
  <c r="P45" i="20"/>
  <c r="X26" i="20"/>
  <c r="Z13" i="20"/>
  <c r="Z37" i="19"/>
  <c r="S45" i="18"/>
  <c r="Y45" i="18"/>
  <c r="AA44" i="18"/>
  <c r="L45" i="17"/>
  <c r="T45" i="17"/>
  <c r="C45" i="16"/>
  <c r="S45" i="16"/>
  <c r="V45" i="11"/>
  <c r="Z26" i="10"/>
  <c r="Y45" i="4"/>
  <c r="Z45" i="4" s="1"/>
  <c r="Z26" i="4"/>
  <c r="Z37" i="1"/>
  <c r="Z37" i="23"/>
  <c r="X45" i="21"/>
  <c r="H45" i="19"/>
  <c r="X26" i="19"/>
  <c r="Z13" i="19"/>
  <c r="D45" i="17"/>
  <c r="Y44" i="13"/>
  <c r="Z37" i="13"/>
  <c r="I44" i="22"/>
  <c r="I45" i="22" s="1"/>
  <c r="Q44" i="22"/>
  <c r="Q45" i="22" s="1"/>
  <c r="Y44" i="22"/>
  <c r="Y45" i="22" s="1"/>
  <c r="Q45" i="20"/>
  <c r="N45" i="19"/>
  <c r="M45" i="18"/>
  <c r="F45" i="17"/>
  <c r="N45" i="17"/>
  <c r="I45" i="17"/>
  <c r="U45" i="16"/>
  <c r="G45" i="15"/>
  <c r="Q45" i="19"/>
  <c r="K45" i="16"/>
  <c r="Z26" i="11"/>
  <c r="T45" i="21"/>
  <c r="P45" i="21"/>
  <c r="Z37" i="21"/>
  <c r="D45" i="20"/>
  <c r="L45" i="20"/>
  <c r="T45" i="20"/>
  <c r="G45" i="18"/>
  <c r="R45" i="17"/>
  <c r="G45" i="16"/>
  <c r="O45" i="16"/>
  <c r="X44" i="20"/>
  <c r="Z44" i="20" s="1"/>
  <c r="D45" i="19"/>
  <c r="L45" i="19"/>
  <c r="T45" i="19"/>
  <c r="H45" i="18"/>
  <c r="P45" i="18"/>
  <c r="Q45" i="17"/>
  <c r="V45" i="17"/>
  <c r="H45" i="16"/>
  <c r="P45" i="16"/>
  <c r="T45" i="16"/>
  <c r="Q45" i="15"/>
  <c r="Z13" i="1"/>
  <c r="Z13" i="23"/>
  <c r="I45" i="20"/>
  <c r="Y45" i="20"/>
  <c r="F45" i="19"/>
  <c r="P44" i="19"/>
  <c r="P45" i="19" s="1"/>
  <c r="X44" i="19"/>
  <c r="Z44" i="19" s="1"/>
  <c r="Q45" i="18"/>
  <c r="X44" i="18"/>
  <c r="Z44" i="18" s="1"/>
  <c r="Z37" i="18"/>
  <c r="W45" i="17"/>
  <c r="Q44" i="17"/>
  <c r="Y44" i="17"/>
  <c r="Y45" i="17" s="1"/>
  <c r="X26" i="18"/>
  <c r="Z13" i="18"/>
  <c r="E44" i="16"/>
  <c r="E45" i="16" s="1"/>
  <c r="M44" i="16"/>
  <c r="M45" i="16" s="1"/>
  <c r="U44" i="16"/>
  <c r="M45" i="13"/>
  <c r="U45" i="13"/>
  <c r="D45" i="12"/>
  <c r="L45" i="12"/>
  <c r="T45" i="12"/>
  <c r="R45" i="12"/>
  <c r="Z43" i="12"/>
  <c r="X44" i="12"/>
  <c r="Z44" i="12" s="1"/>
  <c r="AA45" i="11"/>
  <c r="I45" i="10"/>
  <c r="Q45" i="10"/>
  <c r="H45" i="9"/>
  <c r="N45" i="8"/>
  <c r="D45" i="16"/>
  <c r="J45" i="11"/>
  <c r="Z43" i="11"/>
  <c r="X44" i="11"/>
  <c r="I45" i="9"/>
  <c r="E44" i="17"/>
  <c r="E45" i="17" s="1"/>
  <c r="M44" i="17"/>
  <c r="M45" i="17" s="1"/>
  <c r="U44" i="17"/>
  <c r="U45" i="17" s="1"/>
  <c r="X44" i="16"/>
  <c r="Z44" i="16" s="1"/>
  <c r="X26" i="15"/>
  <c r="Z13" i="15"/>
  <c r="W45" i="13"/>
  <c r="R45" i="11"/>
  <c r="Y44" i="11"/>
  <c r="Y45" i="11" s="1"/>
  <c r="Z37" i="11"/>
  <c r="J45" i="10"/>
  <c r="Z43" i="10"/>
  <c r="X44" i="10"/>
  <c r="Z44" i="10" s="1"/>
  <c r="R45" i="15"/>
  <c r="Y44" i="10"/>
  <c r="Y45" i="10" s="1"/>
  <c r="Z37" i="10"/>
  <c r="X44" i="9"/>
  <c r="Z44" i="9" s="1"/>
  <c r="Z43" i="9"/>
  <c r="X26" i="16"/>
  <c r="Z13" i="16"/>
  <c r="S45" i="15"/>
  <c r="R45" i="14"/>
  <c r="I45" i="13"/>
  <c r="Q45" i="13"/>
  <c r="Y45" i="13"/>
  <c r="X45" i="12"/>
  <c r="Z45" i="12" s="1"/>
  <c r="E45" i="10"/>
  <c r="M45" i="10"/>
  <c r="U45" i="10"/>
  <c r="Y44" i="9"/>
  <c r="Y45" i="9" s="1"/>
  <c r="Z37" i="9"/>
  <c r="G45" i="7"/>
  <c r="Z43" i="14"/>
  <c r="X44" i="14"/>
  <c r="AA45" i="13"/>
  <c r="I45" i="12"/>
  <c r="Q45" i="12"/>
  <c r="Y45" i="12"/>
  <c r="G45" i="11"/>
  <c r="M45" i="9"/>
  <c r="U45" i="9"/>
  <c r="Z26" i="9"/>
  <c r="X45" i="8"/>
  <c r="E44" i="19"/>
  <c r="E45" i="19" s="1"/>
  <c r="M44" i="19"/>
  <c r="M45" i="19" s="1"/>
  <c r="U44" i="19"/>
  <c r="U45" i="19" s="1"/>
  <c r="X26" i="17"/>
  <c r="Z13" i="17"/>
  <c r="AA45" i="14"/>
  <c r="Y44" i="14"/>
  <c r="Y45" i="14" s="1"/>
  <c r="Z37" i="14"/>
  <c r="C45" i="13"/>
  <c r="S45" i="13"/>
  <c r="J45" i="13"/>
  <c r="Z43" i="13"/>
  <c r="X44" i="13"/>
  <c r="Z44" i="13" s="1"/>
  <c r="X45" i="11"/>
  <c r="G45" i="10"/>
  <c r="W45" i="10"/>
  <c r="V45" i="9"/>
  <c r="R45" i="6"/>
  <c r="AA44" i="9"/>
  <c r="Y45" i="8"/>
  <c r="J45" i="3"/>
  <c r="X44" i="7"/>
  <c r="Z37" i="8"/>
  <c r="Y45" i="5"/>
  <c r="Z26" i="5"/>
  <c r="F45" i="4"/>
  <c r="N45" i="4"/>
  <c r="V45" i="4"/>
  <c r="V45" i="6"/>
  <c r="J45" i="4"/>
  <c r="R45" i="3"/>
  <c r="E45" i="2"/>
  <c r="M45" i="2"/>
  <c r="U45" i="2"/>
  <c r="C45" i="2"/>
  <c r="AA45" i="2"/>
  <c r="Z13" i="14"/>
  <c r="Z13" i="13"/>
  <c r="Z13" i="12"/>
  <c r="Z13" i="11"/>
  <c r="Z13" i="10"/>
  <c r="Z13" i="9"/>
  <c r="J45" i="6"/>
  <c r="D45" i="5"/>
  <c r="L45" i="5"/>
  <c r="T45" i="5"/>
  <c r="K45" i="4"/>
  <c r="S45" i="3"/>
  <c r="I45" i="2"/>
  <c r="X44" i="6"/>
  <c r="H45" i="5"/>
  <c r="D45" i="3"/>
  <c r="L45" i="3"/>
  <c r="J45" i="2"/>
  <c r="Z25" i="5"/>
  <c r="Z45" i="21" l="1"/>
  <c r="Y45" i="6"/>
  <c r="Z26" i="6"/>
  <c r="Z45" i="5"/>
  <c r="N45" i="3"/>
  <c r="N45" i="6"/>
  <c r="I45" i="7"/>
  <c r="Z26" i="3"/>
  <c r="Z44" i="11"/>
  <c r="Z44" i="15"/>
  <c r="I45" i="6"/>
  <c r="F45" i="3"/>
  <c r="Z26" i="21"/>
  <c r="J45" i="18"/>
  <c r="V45" i="2"/>
  <c r="W45" i="20"/>
  <c r="O45" i="20"/>
  <c r="Z45" i="11"/>
  <c r="AA45" i="9"/>
  <c r="O45" i="19"/>
  <c r="I45" i="3"/>
  <c r="Y45" i="7"/>
  <c r="R45" i="19"/>
  <c r="Z44" i="14"/>
  <c r="X45" i="19"/>
  <c r="Z45" i="19" s="1"/>
  <c r="Z26" i="19"/>
  <c r="Z26" i="16"/>
  <c r="X45" i="16"/>
  <c r="Z45" i="16" s="1"/>
  <c r="X45" i="15"/>
  <c r="Z45" i="15" s="1"/>
  <c r="Z26" i="15"/>
  <c r="X45" i="18"/>
  <c r="Z45" i="18" s="1"/>
  <c r="Z26" i="18"/>
  <c r="X45" i="10"/>
  <c r="Z45" i="10" s="1"/>
  <c r="X45" i="22"/>
  <c r="Z45" i="22" s="1"/>
  <c r="Z26" i="22"/>
  <c r="Z26" i="17"/>
  <c r="X45" i="17"/>
  <c r="Z45" i="17" s="1"/>
  <c r="Z44" i="7"/>
  <c r="X45" i="7"/>
  <c r="Z45" i="7" s="1"/>
  <c r="Z44" i="6"/>
  <c r="X45" i="6"/>
  <c r="Z45" i="6" s="1"/>
  <c r="Z45" i="8"/>
  <c r="X45" i="14"/>
  <c r="Z45" i="14" s="1"/>
  <c r="X45" i="13"/>
  <c r="Z45" i="13" s="1"/>
  <c r="X45" i="9"/>
  <c r="Z45" i="9" s="1"/>
  <c r="X45" i="20"/>
  <c r="Z45" i="20" s="1"/>
  <c r="Z26" i="20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<sst xmlns="http://schemas.openxmlformats.org/spreadsheetml/2006/main" count="2990" uniqueCount="102">
  <si>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</si>
  <si>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</si>
  <si>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</si>
  <si>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</si>
  <si>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</si>
  <si>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</si>
  <si>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</si>
  <si>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</si>
  <si>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</si>
  <si>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</si>
  <si>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</si>
  <si>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</si>
  <si>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</si>
  <si>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</si>
  <si>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</si>
  <si>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</si>
  <si>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</si>
  <si>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</si>
  <si>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</si>
  <si>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</si>
  <si>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</si>
  <si>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</si>
  <si>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</si>
  <si>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</si>
  <si>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</si>
  <si>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</si>
  <si>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</si>
  <si>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</si>
  <si>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</si>
  <si>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</si>
  <si>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</si>
  <si>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</si>
  <si>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</si>
  <si>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</si>
  <si>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</si>
  <si>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</si>
  <si>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</si>
  <si>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</si>
  <si>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</si>
  <si>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</si>
  <si>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</si>
  <si>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</si>
  <si>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</si>
  <si>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</si>
  <si>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</si>
  <si>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</si>
  <si>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</si>
  <si>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</si>
  <si>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</si>
  <si>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</si>
  <si>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</si>
  <si>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</si>
  <si>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</si>
  <si>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</si>
  <si>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</si>
  <si>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</si>
  <si>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</si>
  <si>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</si>
  <si>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</si>
  <si>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</si>
  <si>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</si>
  <si>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</si>
  <si>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</si>
  <si>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</si>
  <si>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</si>
  <si>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</si>
  <si>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</si>
  <si>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</si>
  <si>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</si>
  <si>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</si>
  <si>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</si>
  <si>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</si>
  <si>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</si>
  <si>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</si>
  <si>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</si>
  <si>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</si>
  <si>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water management                             ) for 3rd Quarter ended 31 March 2024 (Figures Finalised as at 2024/04/26)</t>
  </si>
  <si>
    <t>North West: Rustenburg (NW373) - Table C6 Quarterly Budget Statement - Financial Position ( Waste water management                             ) for 3rd Quarter ended 31 March 2024 (Figures Finalised as at 2024/04/26)</t>
  </si>
  <si>
    <t>North West: Kgetlengrivier (NW374) - Table C6 Quarterly Budget Statement - Financial Position ( Waste water management                             ) for 3rd Quarter ended 31 March 2024 (Figures Finalised as at 2024/04/26)</t>
  </si>
  <si>
    <t>North West: Moses Kotane (NW375) - Table C6 Quarterly Budget Statement - Financial Position ( Waste water management                             ) for 3rd Quarter ended 31 March 2024 (Figures Finalised as at 2024/04/26)</t>
  </si>
  <si>
    <t>North West: Bojanala Platinum (DC37) - Table C6 Quarterly Budget Statement - Financial Position ( Waste water management                             ) for 3rd Quarter ended 31 March 2024 (Figures Finalised as at 2024/04/26)</t>
  </si>
  <si>
    <t>North West: Ratlou (NW381) - Table C6 Quarterly Budget Statement - Financial Position ( Waste water management                             ) for 3rd Quarter ended 31 March 2024 (Figures Finalised as at 2024/04/26)</t>
  </si>
  <si>
    <t>North West: Tswaing (NW382) - Table C6 Quarterly Budget Statement - Financial Position ( Waste water management                             ) for 3rd Quarter ended 31 March 2024 (Figures Finalised as at 2024/04/26)</t>
  </si>
  <si>
    <t>North West: Mafikeng (NW383) - Table C6 Quarterly Budget Statement - Financial Position ( Waste water management                             ) for 3rd Quarter ended 31 March 2024 (Figures Finalised as at 2024/04/26)</t>
  </si>
  <si>
    <t>North West: Ditsobotla (NW384) - Table C6 Quarterly Budget Statement - Financial Position ( Waste water management                             ) for 3rd Quarter ended 31 March 2024 (Figures Finalised as at 2024/04/26)</t>
  </si>
  <si>
    <t>North West: Ramotshere Moiloa (NW385) - Table C6 Quarterly Budget Statement - Financial Position ( Waste water management                             ) for 3rd Quarter ended 31 March 2024 (Figures Finalised as at 2024/04/26)</t>
  </si>
  <si>
    <t>North West: Ngaka Modiri Molema (DC38) - Table C6 Quarterly Budget Statement - Financial Position ( Waste water management                             ) for 3rd Quarter ended 31 March 2024 (Figures Finalised as at 2024/04/26)</t>
  </si>
  <si>
    <t>North West: Naledi (NW) (NW392) - Table C6 Quarterly Budget Statement - Financial Position ( Waste water management                             ) for 3rd Quarter ended 31 March 2024 (Figures Finalised as at 2024/04/26)</t>
  </si>
  <si>
    <t>North West: Mamusa (NW393) - Table C6 Quarterly Budget Statement - Financial Position ( Waste water management                             ) for 3rd Quarter ended 31 March 2024 (Figures Finalised as at 2024/04/26)</t>
  </si>
  <si>
    <t>North West: Greater Taung (NW394) - Table C6 Quarterly Budget Statement - Financial Position ( Waste water management                             ) for 3rd Quarter ended 31 March 2024 (Figures Finalised as at 2024/04/26)</t>
  </si>
  <si>
    <t>North West: Lekwa-Teemane (NW396) - Table C6 Quarterly Budget Statement - Financial Position ( Waste water management                             ) for 3rd Quarter ended 31 March 2024 (Figures Finalised as at 2024/04/26)</t>
  </si>
  <si>
    <t>North West: Kagisano-Molopo (NW397) - Table C6 Quarterly Budget Statement - Financial Position ( Waste water management                             ) for 3rd Quarter ended 31 March 2024 (Figures Finalised as at 2024/04/26)</t>
  </si>
  <si>
    <t>North West: Dr Ruth Segomotsi Mompati (DC39) - Table C6 Quarterly Budget Statement - Financial Position ( Waste water management                             ) for 3rd Quarter ended 31 March 2024 (Figures Finalised as at 2024/04/26)</t>
  </si>
  <si>
    <t>North West: City of Matlosana (NW403) - Table C6 Quarterly Budget Statement - Financial Position ( Waste water management                             ) for 3rd Quarter ended 31 March 2024 (Figures Finalised as at 2024/04/26)</t>
  </si>
  <si>
    <t>North West: Maquassi Hills (NW404) - Table C6 Quarterly Budget Statement - Financial Position ( Waste water management                             ) for 3rd Quarter ended 31 March 2024 (Figures Finalised as at 2024/04/26)</t>
  </si>
  <si>
    <t>North West: J B Marks (NW405) - Table C6 Quarterly Budget Statement - Financial Position ( Waste water management                             ) for 3rd Quarter ended 31 March 2024 (Figures Finalised as at 2024/04/26)</t>
  </si>
  <si>
    <t>North West: Dr Kenneth Kaunda (DC40) - Table C6 Quarterly Budget Statement - Financial Position ( Waste water management                             ) for 3rd Quarter ended 31 March 2024 (Figures Finalised as at 2024/04/26)</t>
  </si>
  <si>
    <t>Summary - Table C6 Quarterly Budget Statement - Financial Position ( Waste water management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</si>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</sst>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29174969</v>
      </c>
      <c r="D6" s="18"/>
      <c r="E6" s="19">
        <v>126918205</v>
      </c>
      <c r="F6" s="20">
        <v>-65987549</v>
      </c>
      <c r="G6" s="20">
        <v>80749936</v>
      </c>
      <c r="H6" s="20">
        <v>6631124</v>
      </c>
      <c r="I6" s="20">
        <v>-306106</v>
      </c>
      <c r="J6" s="20">
        <v>87074954</v>
      </c>
      <c r="K6" s="20">
        <v>971071</v>
      </c>
      <c r="L6" s="20">
        <v>-8252275</v>
      </c>
      <c r="M6" s="20">
        <v>-8849595</v>
      </c>
      <c r="N6" s="20">
        <v>-16130799</v>
      </c>
      <c r="O6" s="20">
        <v>-730292</v>
      </c>
      <c r="P6" s="20">
        <v>3286879</v>
      </c>
      <c r="Q6" s="20">
        <v>2073990</v>
      </c>
      <c r="R6" s="20">
        <v>4630577</v>
      </c>
      <c r="S6" s="20"/>
      <c r="T6" s="20"/>
      <c r="U6" s="20"/>
      <c r="V6" s="20"/>
      <c r="W6" s="20">
        <v>75574732</v>
      </c>
      <c r="X6" s="20">
        <v>-64687729</v>
      </c>
      <c r="Y6" s="20">
        <v>140262461</v>
      </c>
      <c r="Z6" s="21">
        <v>-216.83008998507276</v>
      </c>
      <c r="AA6" s="22">
        <v>-65987549</v>
      </c>
    </row>
    <row r="7" spans="1:27" x14ac:dyDescent="0.25">
      <c r="A7" s="23" t="s">
        <v>35</v>
      </c>
      <c r="B7" s="17" t="s">
        <v>32</v>
      </c>
      <c r="C7" s="18">
        <v>866643517</v>
      </c>
      <c r="D7" s="18"/>
      <c r="E7" s="19">
        <v>113824946</v>
      </c>
      <c r="F7" s="20">
        <v>-104316814</v>
      </c>
      <c r="G7" s="20">
        <v>142186776</v>
      </c>
      <c r="H7" s="20">
        <v>10584919</v>
      </c>
      <c r="I7" s="20">
        <v>101530899</v>
      </c>
      <c r="J7" s="20">
        <v>254302594</v>
      </c>
      <c r="K7" s="20">
        <v>-78769696</v>
      </c>
      <c r="L7" s="20">
        <v>186538836</v>
      </c>
      <c r="M7" s="20">
        <v>48301157</v>
      </c>
      <c r="N7" s="20">
        <v>156070297</v>
      </c>
      <c r="O7" s="20">
        <v>43045607</v>
      </c>
      <c r="P7" s="20">
        <v>31417529</v>
      </c>
      <c r="Q7" s="20">
        <v>47022568</v>
      </c>
      <c r="R7" s="20">
        <v>121485704</v>
      </c>
      <c r="S7" s="20"/>
      <c r="T7" s="20"/>
      <c r="U7" s="20"/>
      <c r="V7" s="20"/>
      <c r="W7" s="20">
        <v>531858595</v>
      </c>
      <c r="X7" s="20">
        <v>-112436308</v>
      </c>
      <c r="Y7" s="20">
        <v>644294903</v>
      </c>
      <c r="Z7" s="21">
        <v>-573.0310025832581</v>
      </c>
      <c r="AA7" s="22">
        <v>-104316814</v>
      </c>
    </row>
    <row r="8" spans="1:27" x14ac:dyDescent="0.25">
      <c r="A8" s="23" t="s">
        <v>36</v>
      </c>
      <c r="B8" s="17" t="s">
        <v>32</v>
      </c>
      <c r="C8" s="18">
        <v>280810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5827980</v>
      </c>
      <c r="D10" s="18"/>
      <c r="E10" s="19">
        <v>-5011508</v>
      </c>
      <c r="F10" s="20">
        <v>-4145750</v>
      </c>
      <c r="G10" s="20">
        <v>6831001</v>
      </c>
      <c r="H10" s="20">
        <v>383010</v>
      </c>
      <c r="I10" s="20">
        <v>816253</v>
      </c>
      <c r="J10" s="20">
        <v>8030264</v>
      </c>
      <c r="K10" s="20">
        <v>1099951</v>
      </c>
      <c r="L10" s="20">
        <v>109588</v>
      </c>
      <c r="M10" s="20">
        <v>583460</v>
      </c>
      <c r="N10" s="20">
        <v>1792999</v>
      </c>
      <c r="O10" s="20"/>
      <c r="P10" s="20">
        <v>-62980</v>
      </c>
      <c r="Q10" s="20">
        <v>1205779</v>
      </c>
      <c r="R10" s="20">
        <v>1142799</v>
      </c>
      <c r="S10" s="20"/>
      <c r="T10" s="20"/>
      <c r="U10" s="20"/>
      <c r="V10" s="20"/>
      <c r="W10" s="20">
        <v>10966062</v>
      </c>
      <c r="X10" s="20">
        <v>-3229638</v>
      </c>
      <c r="Y10" s="20">
        <v>14195700</v>
      </c>
      <c r="Z10" s="21">
        <v>-439.54461769399541</v>
      </c>
      <c r="AA10" s="22">
        <v>-4145750</v>
      </c>
    </row>
    <row r="11" spans="1:27" x14ac:dyDescent="0.25">
      <c r="A11" s="23" t="s">
        <v>39</v>
      </c>
      <c r="B11" s="17" t="s">
        <v>32</v>
      </c>
      <c r="C11" s="18">
        <v>9448630</v>
      </c>
      <c r="D11" s="18"/>
      <c r="E11" s="19">
        <v>70469250</v>
      </c>
      <c r="F11" s="20">
        <v>103094909</v>
      </c>
      <c r="G11" s="24">
        <v>9340435</v>
      </c>
      <c r="H11" s="24">
        <v>-1764</v>
      </c>
      <c r="I11" s="24">
        <v>-38996</v>
      </c>
      <c r="J11" s="20">
        <v>9299675</v>
      </c>
      <c r="K11" s="24">
        <v>62825</v>
      </c>
      <c r="L11" s="24">
        <v>493483</v>
      </c>
      <c r="M11" s="20">
        <v>-77477</v>
      </c>
      <c r="N11" s="24">
        <v>478831</v>
      </c>
      <c r="O11" s="24">
        <v>424</v>
      </c>
      <c r="P11" s="24">
        <v>-30</v>
      </c>
      <c r="Q11" s="20">
        <v>58171</v>
      </c>
      <c r="R11" s="24">
        <v>58565</v>
      </c>
      <c r="S11" s="24"/>
      <c r="T11" s="20"/>
      <c r="U11" s="24"/>
      <c r="V11" s="24"/>
      <c r="W11" s="24">
        <v>9837071</v>
      </c>
      <c r="X11" s="20">
        <v>77332537</v>
      </c>
      <c r="Y11" s="24">
        <v>-67495466</v>
      </c>
      <c r="Z11" s="25">
        <v>-87.279518580904707</v>
      </c>
      <c r="AA11" s="26">
        <v>103094909</v>
      </c>
    </row>
    <row r="12" spans="1:27" x14ac:dyDescent="0.25">
      <c r="A12" s="23" t="s">
        <v>40</v>
      </c>
      <c r="B12" s="17" t="s">
        <v>32</v>
      </c>
      <c r="C12" s="18">
        <v>-14900</v>
      </c>
      <c r="D12" s="18"/>
      <c r="E12" s="19">
        <v>-320</v>
      </c>
      <c r="F12" s="20">
        <v>-320</v>
      </c>
      <c r="G12" s="20">
        <v>-14580</v>
      </c>
      <c r="H12" s="20"/>
      <c r="I12" s="20"/>
      <c r="J12" s="20">
        <v>-14580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-14580</v>
      </c>
      <c r="X12" s="20">
        <v>-320</v>
      </c>
      <c r="Y12" s="20">
        <v>-14260</v>
      </c>
      <c r="Z12" s="21">
        <v>4456.25</v>
      </c>
      <c r="AA12" s="22">
        <v>-320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911361006</v>
      </c>
      <c r="D13" s="29">
        <f>SUM(D6:D12)</f>
        <v>0</v>
      </c>
      <c r="E13" s="30">
        <f t="shared" si="0"/>
        <v>306200573</v>
      </c>
      <c r="F13" s="31">
        <f t="shared" si="0"/>
        <v>-71355524</v>
      </c>
      <c r="G13" s="31">
        <f t="shared" si="0"/>
        <v>239093568</v>
      </c>
      <c r="H13" s="31">
        <f t="shared" si="0"/>
        <v>17597289</v>
      </c>
      <c r="I13" s="31">
        <f t="shared" si="0"/>
        <v>102002050</v>
      </c>
      <c r="J13" s="31">
        <f t="shared" si="0"/>
        <v>358692907</v>
      </c>
      <c r="K13" s="31">
        <f t="shared" si="0"/>
        <v>-76635849</v>
      </c>
      <c r="L13" s="31">
        <f t="shared" si="0"/>
        <v>178889632</v>
      </c>
      <c r="M13" s="31">
        <f t="shared" si="0"/>
        <v>39957545</v>
      </c>
      <c r="N13" s="31">
        <f t="shared" si="0"/>
        <v>142211328</v>
      </c>
      <c r="O13" s="31">
        <f t="shared" si="0"/>
        <v>42315739</v>
      </c>
      <c r="P13" s="31">
        <f t="shared" si="0"/>
        <v>34641398</v>
      </c>
      <c r="Q13" s="31">
        <f t="shared" si="0"/>
        <v>50360508</v>
      </c>
      <c r="R13" s="31">
        <f t="shared" si="0"/>
        <v>127317645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628221880</v>
      </c>
      <c r="X13" s="31">
        <f t="shared" si="0"/>
        <v>-103021458</v>
      </c>
      <c r="Y13" s="31">
        <f t="shared" si="0"/>
        <v>731243338</v>
      </c>
      <c r="Z13" s="32">
        <f>+IF(X13&lt;&gt;0,+(Y13/X13)*100,0)</f>
        <v>-709.79711624737445</v>
      </c>
      <c r="AA13" s="33">
        <f>SUM(AA6:AA12)</f>
        <v>-71355524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-72540</v>
      </c>
      <c r="G15" s="20"/>
      <c r="H15" s="20"/>
      <c r="I15" s="20"/>
      <c r="J15" s="20"/>
      <c r="K15" s="20"/>
      <c r="L15" s="20"/>
      <c r="M15" s="20"/>
      <c r="N15" s="20"/>
      <c r="O15" s="20">
        <v>-50437</v>
      </c>
      <c r="P15" s="20">
        <v>-51683</v>
      </c>
      <c r="Q15" s="20">
        <v>-52696</v>
      </c>
      <c r="R15" s="20">
        <v>-154816</v>
      </c>
      <c r="S15" s="20"/>
      <c r="T15" s="20"/>
      <c r="U15" s="20"/>
      <c r="V15" s="20"/>
      <c r="W15" s="20">
        <v>-154816</v>
      </c>
      <c r="X15" s="20">
        <v>-54405</v>
      </c>
      <c r="Y15" s="20">
        <v>-100411</v>
      </c>
      <c r="Z15" s="21">
        <v>184.56208069111295</v>
      </c>
      <c r="AA15" s="22">
        <v>-72540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4262875820</v>
      </c>
      <c r="D17" s="18"/>
      <c r="E17" s="19">
        <v>719181239</v>
      </c>
      <c r="F17" s="20">
        <v>1251506279</v>
      </c>
      <c r="G17" s="24">
        <v>1180205811</v>
      </c>
      <c r="H17" s="24">
        <v>9108234</v>
      </c>
      <c r="I17" s="24">
        <v>48679625</v>
      </c>
      <c r="J17" s="20">
        <v>1237993670</v>
      </c>
      <c r="K17" s="24">
        <v>-32682997</v>
      </c>
      <c r="L17" s="24">
        <v>93580451</v>
      </c>
      <c r="M17" s="20">
        <v>64971997</v>
      </c>
      <c r="N17" s="24">
        <v>125869451</v>
      </c>
      <c r="O17" s="24">
        <v>5364840</v>
      </c>
      <c r="P17" s="24">
        <v>26111078</v>
      </c>
      <c r="Q17" s="20">
        <v>13787333</v>
      </c>
      <c r="R17" s="24">
        <v>45263251</v>
      </c>
      <c r="S17" s="24"/>
      <c r="T17" s="20"/>
      <c r="U17" s="24"/>
      <c r="V17" s="24"/>
      <c r="W17" s="24">
        <v>1409126372</v>
      </c>
      <c r="X17" s="20">
        <v>1046365372</v>
      </c>
      <c r="Y17" s="24">
        <v>362761000</v>
      </c>
      <c r="Z17" s="25">
        <v>34.668674031770237</v>
      </c>
      <c r="AA17" s="26">
        <v>1251506279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26818442</v>
      </c>
      <c r="D21" s="18"/>
      <c r="E21" s="19">
        <v>5750941</v>
      </c>
      <c r="F21" s="20">
        <v>26818442</v>
      </c>
      <c r="G21" s="20">
        <v>26818442</v>
      </c>
      <c r="H21" s="20"/>
      <c r="I21" s="20"/>
      <c r="J21" s="20">
        <v>26818442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26818442</v>
      </c>
      <c r="X21" s="20">
        <v>26818442</v>
      </c>
      <c r="Y21" s="20"/>
      <c r="Z21" s="21"/>
      <c r="AA21" s="22">
        <v>26818442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4289694262</v>
      </c>
      <c r="D25" s="29">
        <f t="shared" ref="D25:Y25" si="1">SUM(D15:D24)</f>
        <v>0</v>
      </c>
      <c r="E25" s="35">
        <f t="shared" si="1"/>
        <v>724932180</v>
      </c>
      <c r="F25" s="36">
        <f t="shared" si="1"/>
        <v>1278252181</v>
      </c>
      <c r="G25" s="36">
        <f t="shared" si="1"/>
        <v>1207024253</v>
      </c>
      <c r="H25" s="36">
        <f t="shared" si="1"/>
        <v>9108234</v>
      </c>
      <c r="I25" s="36">
        <f t="shared" si="1"/>
        <v>48679625</v>
      </c>
      <c r="J25" s="36">
        <f t="shared" si="1"/>
        <v>1264812112</v>
      </c>
      <c r="K25" s="36">
        <f t="shared" si="1"/>
        <v>-32682997</v>
      </c>
      <c r="L25" s="36">
        <f t="shared" si="1"/>
        <v>93580451</v>
      </c>
      <c r="M25" s="36">
        <f t="shared" si="1"/>
        <v>64971997</v>
      </c>
      <c r="N25" s="36">
        <f t="shared" si="1"/>
        <v>125869451</v>
      </c>
      <c r="O25" s="36">
        <f t="shared" si="1"/>
        <v>5314403</v>
      </c>
      <c r="P25" s="36">
        <f t="shared" si="1"/>
        <v>26059395</v>
      </c>
      <c r="Q25" s="36">
        <f t="shared" si="1"/>
        <v>13734637</v>
      </c>
      <c r="R25" s="36">
        <f t="shared" si="1"/>
        <v>45108435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1435789998</v>
      </c>
      <c r="X25" s="36">
        <f t="shared" si="1"/>
        <v>1073129409</v>
      </c>
      <c r="Y25" s="36">
        <f t="shared" si="1"/>
        <v>362660589</v>
      </c>
      <c r="Z25" s="37">
        <f>+IF(X25&lt;&gt;0,+(Y25/X25)*100,0)</f>
        <v>33.794674338293156</v>
      </c>
      <c r="AA25" s="38">
        <f>SUM(AA15:AA24)</f>
        <v>1278252181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5201055268</v>
      </c>
      <c r="D26" s="29">
        <f>+D13+D25</f>
        <v>0</v>
      </c>
      <c r="E26" s="30">
        <f t="shared" si="2"/>
        <v>1031132753</v>
      </c>
      <c r="F26" s="31">
        <f t="shared" si="2"/>
        <v>1206896657</v>
      </c>
      <c r="G26" s="31">
        <f t="shared" si="2"/>
        <v>1446117821</v>
      </c>
      <c r="H26" s="31">
        <f t="shared" si="2"/>
        <v>26705523</v>
      </c>
      <c r="I26" s="31">
        <f t="shared" si="2"/>
        <v>150681675</v>
      </c>
      <c r="J26" s="31">
        <f t="shared" si="2"/>
        <v>1623505019</v>
      </c>
      <c r="K26" s="31">
        <f t="shared" si="2"/>
        <v>-109318846</v>
      </c>
      <c r="L26" s="31">
        <f t="shared" si="2"/>
        <v>272470083</v>
      </c>
      <c r="M26" s="31">
        <f t="shared" si="2"/>
        <v>104929542</v>
      </c>
      <c r="N26" s="31">
        <f t="shared" si="2"/>
        <v>268080779</v>
      </c>
      <c r="O26" s="31">
        <f t="shared" si="2"/>
        <v>47630142</v>
      </c>
      <c r="P26" s="31">
        <f t="shared" si="2"/>
        <v>60700793</v>
      </c>
      <c r="Q26" s="31">
        <f t="shared" si="2"/>
        <v>64095145</v>
      </c>
      <c r="R26" s="31">
        <f t="shared" si="2"/>
        <v>172426080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2064011878</v>
      </c>
      <c r="X26" s="31">
        <f t="shared" si="2"/>
        <v>970107951</v>
      </c>
      <c r="Y26" s="31">
        <f t="shared" si="2"/>
        <v>1093903927</v>
      </c>
      <c r="Z26" s="32">
        <f>+IF(X26&lt;&gt;0,+(Y26/X26)*100,0)</f>
        <v>112.7610515790938</v>
      </c>
      <c r="AA26" s="33">
        <f>+AA13+AA25</f>
        <v>1206896657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-50349</v>
      </c>
      <c r="D31" s="18"/>
      <c r="E31" s="19">
        <v>-2506</v>
      </c>
      <c r="F31" s="20">
        <v>-2594</v>
      </c>
      <c r="G31" s="20">
        <v>-47756</v>
      </c>
      <c r="H31" s="20">
        <v>-1082</v>
      </c>
      <c r="I31" s="20">
        <v>-1392</v>
      </c>
      <c r="J31" s="20">
        <v>-50230</v>
      </c>
      <c r="K31" s="20">
        <v>-1232</v>
      </c>
      <c r="L31" s="20">
        <v>-787</v>
      </c>
      <c r="M31" s="20">
        <v>-1818</v>
      </c>
      <c r="N31" s="20">
        <v>-3837</v>
      </c>
      <c r="O31" s="20">
        <v>-260</v>
      </c>
      <c r="P31" s="20">
        <v>-1404</v>
      </c>
      <c r="Q31" s="20">
        <v>-2440</v>
      </c>
      <c r="R31" s="20">
        <v>-4104</v>
      </c>
      <c r="S31" s="20"/>
      <c r="T31" s="20"/>
      <c r="U31" s="20"/>
      <c r="V31" s="20"/>
      <c r="W31" s="20">
        <v>-58171</v>
      </c>
      <c r="X31" s="20">
        <v>-2594</v>
      </c>
      <c r="Y31" s="20">
        <v>-55577</v>
      </c>
      <c r="Z31" s="21">
        <v>2142.5212027756361</v>
      </c>
      <c r="AA31" s="22">
        <v>-2594</v>
      </c>
    </row>
    <row r="32" spans="1:27" x14ac:dyDescent="0.25">
      <c r="A32" s="23" t="s">
        <v>59</v>
      </c>
      <c r="B32" s="17" t="s">
        <v>32</v>
      </c>
      <c r="C32" s="18">
        <v>9426422</v>
      </c>
      <c r="D32" s="18"/>
      <c r="E32" s="19">
        <v>45815411</v>
      </c>
      <c r="F32" s="20">
        <v>54925910</v>
      </c>
      <c r="G32" s="20">
        <v>7796104</v>
      </c>
      <c r="H32" s="20">
        <v>114720</v>
      </c>
      <c r="I32" s="20">
        <v>-4262825</v>
      </c>
      <c r="J32" s="20">
        <v>3647999</v>
      </c>
      <c r="K32" s="20">
        <v>1282594</v>
      </c>
      <c r="L32" s="20">
        <v>-3915656</v>
      </c>
      <c r="M32" s="20">
        <v>-1673335</v>
      </c>
      <c r="N32" s="20">
        <v>-4306397</v>
      </c>
      <c r="O32" s="20">
        <v>-27138</v>
      </c>
      <c r="P32" s="20">
        <v>-4330073</v>
      </c>
      <c r="Q32" s="20">
        <v>-361892</v>
      </c>
      <c r="R32" s="20">
        <v>-4719103</v>
      </c>
      <c r="S32" s="20"/>
      <c r="T32" s="20"/>
      <c r="U32" s="20"/>
      <c r="V32" s="20"/>
      <c r="W32" s="20">
        <v>-5377501</v>
      </c>
      <c r="X32" s="20">
        <v>44133948</v>
      </c>
      <c r="Y32" s="20">
        <v>-49511449</v>
      </c>
      <c r="Z32" s="21">
        <v>-112.18450024004198</v>
      </c>
      <c r="AA32" s="22">
        <v>54925910</v>
      </c>
    </row>
    <row r="33" spans="1:27" x14ac:dyDescent="0.25">
      <c r="A33" s="23" t="s">
        <v>60</v>
      </c>
      <c r="B33" s="17" t="s">
        <v>32</v>
      </c>
      <c r="C33" s="18">
        <v>-87098046</v>
      </c>
      <c r="D33" s="18"/>
      <c r="E33" s="19">
        <v>68753408</v>
      </c>
      <c r="F33" s="20">
        <v>41090144</v>
      </c>
      <c r="G33" s="20">
        <v>-82505401</v>
      </c>
      <c r="H33" s="20">
        <v>18097354</v>
      </c>
      <c r="I33" s="20"/>
      <c r="J33" s="20">
        <v>-64408047</v>
      </c>
      <c r="K33" s="20">
        <v>21066153</v>
      </c>
      <c r="L33" s="20">
        <v>542817</v>
      </c>
      <c r="M33" s="20">
        <v>8318119</v>
      </c>
      <c r="N33" s="20">
        <v>29927089</v>
      </c>
      <c r="O33" s="20">
        <v>-3869328</v>
      </c>
      <c r="P33" s="20">
        <v>-8839097</v>
      </c>
      <c r="Q33" s="20">
        <v>-458833</v>
      </c>
      <c r="R33" s="20">
        <v>-13167258</v>
      </c>
      <c r="S33" s="20"/>
      <c r="T33" s="20"/>
      <c r="U33" s="20"/>
      <c r="V33" s="20"/>
      <c r="W33" s="20">
        <v>-47648216</v>
      </c>
      <c r="X33" s="20">
        <v>40181912</v>
      </c>
      <c r="Y33" s="20">
        <v>-87830128</v>
      </c>
      <c r="Z33" s="21">
        <v>-218.5812561632209</v>
      </c>
      <c r="AA33" s="22">
        <v>41090144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24516940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236201180</v>
      </c>
      <c r="D35" s="18"/>
      <c r="E35" s="19">
        <v>87625804</v>
      </c>
      <c r="F35" s="20">
        <v>87029846</v>
      </c>
      <c r="G35" s="20">
        <v>235708932</v>
      </c>
      <c r="H35" s="20">
        <v>1227477</v>
      </c>
      <c r="I35" s="20">
        <v>5702730</v>
      </c>
      <c r="J35" s="20">
        <v>242639139</v>
      </c>
      <c r="K35" s="20">
        <v>-168215174</v>
      </c>
      <c r="L35" s="20">
        <v>172727937</v>
      </c>
      <c r="M35" s="20">
        <v>2391619</v>
      </c>
      <c r="N35" s="20">
        <v>6904382</v>
      </c>
      <c r="O35" s="20">
        <v>1771670</v>
      </c>
      <c r="P35" s="20">
        <v>2345645</v>
      </c>
      <c r="Q35" s="20">
        <v>2427117</v>
      </c>
      <c r="R35" s="20">
        <v>6544432</v>
      </c>
      <c r="S35" s="20"/>
      <c r="T35" s="20"/>
      <c r="U35" s="20"/>
      <c r="V35" s="20"/>
      <c r="W35" s="20">
        <v>256087953</v>
      </c>
      <c r="X35" s="20">
        <v>65321142</v>
      </c>
      <c r="Y35" s="20">
        <v>190766811</v>
      </c>
      <c r="Z35" s="21">
        <v>292.0445129388583</v>
      </c>
      <c r="AA35" s="22">
        <v>87029846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158479207</v>
      </c>
      <c r="D37" s="29">
        <f t="shared" ref="D37:Y37" si="3">SUM(D29:D36)</f>
        <v>0</v>
      </c>
      <c r="E37" s="30">
        <f t="shared" si="3"/>
        <v>226709057</v>
      </c>
      <c r="F37" s="31">
        <f t="shared" si="3"/>
        <v>183043306</v>
      </c>
      <c r="G37" s="31">
        <f t="shared" si="3"/>
        <v>160951879</v>
      </c>
      <c r="H37" s="31">
        <f t="shared" si="3"/>
        <v>19438469</v>
      </c>
      <c r="I37" s="31">
        <f t="shared" si="3"/>
        <v>1438513</v>
      </c>
      <c r="J37" s="31">
        <f t="shared" si="3"/>
        <v>181828861</v>
      </c>
      <c r="K37" s="31">
        <f t="shared" si="3"/>
        <v>-145867659</v>
      </c>
      <c r="L37" s="31">
        <f t="shared" si="3"/>
        <v>169354311</v>
      </c>
      <c r="M37" s="31">
        <f t="shared" si="3"/>
        <v>9034585</v>
      </c>
      <c r="N37" s="31">
        <f t="shared" si="3"/>
        <v>32521237</v>
      </c>
      <c r="O37" s="31">
        <f t="shared" si="3"/>
        <v>-2125056</v>
      </c>
      <c r="P37" s="31">
        <f t="shared" si="3"/>
        <v>-10824929</v>
      </c>
      <c r="Q37" s="31">
        <f t="shared" si="3"/>
        <v>1603952</v>
      </c>
      <c r="R37" s="31">
        <f t="shared" si="3"/>
        <v>-11346033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203004065</v>
      </c>
      <c r="X37" s="31">
        <f t="shared" si="3"/>
        <v>149634408</v>
      </c>
      <c r="Y37" s="31">
        <f t="shared" si="3"/>
        <v>53369657</v>
      </c>
      <c r="Z37" s="32">
        <f>+IF(X37&lt;&gt;0,+(Y37/X37)*100,0)</f>
        <v>35.666701070518485</v>
      </c>
      <c r="AA37" s="33">
        <f>SUM(AA29:AA36)</f>
        <v>183043306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23149120</v>
      </c>
      <c r="F39" s="20">
        <v>23149120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17361846</v>
      </c>
      <c r="Y39" s="20">
        <v>-17361846</v>
      </c>
      <c r="Z39" s="21">
        <v>-100</v>
      </c>
      <c r="AA39" s="22">
        <v>23149120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23149120</v>
      </c>
      <c r="F43" s="36">
        <f t="shared" si="4"/>
        <v>23149120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17361846</v>
      </c>
      <c r="Y43" s="36">
        <f t="shared" si="4"/>
        <v>-17361846</v>
      </c>
      <c r="Z43" s="37">
        <f>+IF(X43&lt;&gt;0,+(Y43/X43)*100,0)</f>
        <v>-100</v>
      </c>
      <c r="AA43" s="38">
        <f>SUM(AA39:AA42)</f>
        <v>23149120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158479207</v>
      </c>
      <c r="D44" s="29">
        <f>+D37+D43</f>
        <v>0</v>
      </c>
      <c r="E44" s="30">
        <f t="shared" si="5"/>
        <v>249858177</v>
      </c>
      <c r="F44" s="31">
        <f t="shared" si="5"/>
        <v>206192426</v>
      </c>
      <c r="G44" s="31">
        <f t="shared" si="5"/>
        <v>160951879</v>
      </c>
      <c r="H44" s="31">
        <f t="shared" si="5"/>
        <v>19438469</v>
      </c>
      <c r="I44" s="31">
        <f t="shared" si="5"/>
        <v>1438513</v>
      </c>
      <c r="J44" s="31">
        <f t="shared" si="5"/>
        <v>181828861</v>
      </c>
      <c r="K44" s="31">
        <f t="shared" si="5"/>
        <v>-145867659</v>
      </c>
      <c r="L44" s="31">
        <f t="shared" si="5"/>
        <v>169354311</v>
      </c>
      <c r="M44" s="31">
        <f t="shared" si="5"/>
        <v>9034585</v>
      </c>
      <c r="N44" s="31">
        <f t="shared" si="5"/>
        <v>32521237</v>
      </c>
      <c r="O44" s="31">
        <f t="shared" si="5"/>
        <v>-2125056</v>
      </c>
      <c r="P44" s="31">
        <f t="shared" si="5"/>
        <v>-10824929</v>
      </c>
      <c r="Q44" s="31">
        <f t="shared" si="5"/>
        <v>1603952</v>
      </c>
      <c r="R44" s="31">
        <f t="shared" si="5"/>
        <v>-11346033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203004065</v>
      </c>
      <c r="X44" s="31">
        <f t="shared" si="5"/>
        <v>166996254</v>
      </c>
      <c r="Y44" s="31">
        <f t="shared" si="5"/>
        <v>36007811</v>
      </c>
      <c r="Z44" s="32">
        <f>+IF(X44&lt;&gt;0,+(Y44/X44)*100,0)</f>
        <v>21.562047134302784</v>
      </c>
      <c r="AA44" s="33">
        <f>+AA37+AA43</f>
        <v>206192426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5042576061</v>
      </c>
      <c r="D45" s="42">
        <f t="shared" si="6"/>
        <v>0</v>
      </c>
      <c r="E45" s="43">
        <f t="shared" si="6"/>
        <v>781274576</v>
      </c>
      <c r="F45" s="44">
        <f t="shared" si="6"/>
        <v>1000704231</v>
      </c>
      <c r="G45" s="44">
        <f t="shared" si="6"/>
        <v>1285165942</v>
      </c>
      <c r="H45" s="44">
        <f t="shared" si="6"/>
        <v>7267054</v>
      </c>
      <c r="I45" s="44">
        <f t="shared" si="6"/>
        <v>149243162</v>
      </c>
      <c r="J45" s="44">
        <f t="shared" si="6"/>
        <v>1441676158</v>
      </c>
      <c r="K45" s="44">
        <f t="shared" si="6"/>
        <v>36548813</v>
      </c>
      <c r="L45" s="44">
        <f t="shared" si="6"/>
        <v>103115772</v>
      </c>
      <c r="M45" s="44">
        <f t="shared" si="6"/>
        <v>95894957</v>
      </c>
      <c r="N45" s="44">
        <f t="shared" si="6"/>
        <v>235559542</v>
      </c>
      <c r="O45" s="44">
        <f t="shared" si="6"/>
        <v>49755198</v>
      </c>
      <c r="P45" s="44">
        <f t="shared" si="6"/>
        <v>71525722</v>
      </c>
      <c r="Q45" s="44">
        <f t="shared" si="6"/>
        <v>62491193</v>
      </c>
      <c r="R45" s="44">
        <f t="shared" si="6"/>
        <v>183772113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1861007813</v>
      </c>
      <c r="X45" s="44">
        <f t="shared" si="6"/>
        <v>803111697</v>
      </c>
      <c r="Y45" s="44">
        <f t="shared" si="6"/>
        <v>1057896116</v>
      </c>
      <c r="Z45" s="45">
        <f>+IF(X45&lt;&gt;0,+(Y45/X45)*100,0)</f>
        <v>131.72465548089258</v>
      </c>
      <c r="AA45" s="46">
        <f>+AA26-AA44</f>
        <v>1000704231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60476977</v>
      </c>
      <c r="D47" s="18"/>
      <c r="E47" s="19">
        <v>22252624</v>
      </c>
      <c r="F47" s="20">
        <v>227148</v>
      </c>
      <c r="G47" s="20">
        <v>50334874</v>
      </c>
      <c r="H47" s="20">
        <v>-52815338</v>
      </c>
      <c r="I47" s="20">
        <v>-12070513</v>
      </c>
      <c r="J47" s="20">
        <v>-14550977</v>
      </c>
      <c r="K47" s="20">
        <v>282958375</v>
      </c>
      <c r="L47" s="20">
        <v>-247388869</v>
      </c>
      <c r="M47" s="20">
        <v>4999766</v>
      </c>
      <c r="N47" s="20">
        <v>40569272</v>
      </c>
      <c r="O47" s="20">
        <v>5086560</v>
      </c>
      <c r="P47" s="20">
        <v>12622142</v>
      </c>
      <c r="Q47" s="20">
        <v>-19980588</v>
      </c>
      <c r="R47" s="20">
        <v>-2271886</v>
      </c>
      <c r="S47" s="20"/>
      <c r="T47" s="20"/>
      <c r="U47" s="20"/>
      <c r="V47" s="20"/>
      <c r="W47" s="20">
        <v>23746409</v>
      </c>
      <c r="X47" s="20">
        <v>986562</v>
      </c>
      <c r="Y47" s="20">
        <v>22759847</v>
      </c>
      <c r="Z47" s="47">
        <v>2306.9859775665391</v>
      </c>
      <c r="AA47" s="22">
        <v>227148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60476977</v>
      </c>
      <c r="D50" s="50">
        <f t="shared" ref="D50:Y50" si="7">SUM(D47:D49)</f>
        <v>0</v>
      </c>
      <c r="E50" s="51">
        <f t="shared" si="7"/>
        <v>22252624</v>
      </c>
      <c r="F50" s="52">
        <f t="shared" si="7"/>
        <v>227148</v>
      </c>
      <c r="G50" s="52">
        <f t="shared" si="7"/>
        <v>50334874</v>
      </c>
      <c r="H50" s="52">
        <f t="shared" si="7"/>
        <v>-52815338</v>
      </c>
      <c r="I50" s="52">
        <f t="shared" si="7"/>
        <v>-12070513</v>
      </c>
      <c r="J50" s="52">
        <f t="shared" si="7"/>
        <v>-14550977</v>
      </c>
      <c r="K50" s="52">
        <f t="shared" si="7"/>
        <v>282958375</v>
      </c>
      <c r="L50" s="52">
        <f t="shared" si="7"/>
        <v>-247388869</v>
      </c>
      <c r="M50" s="52">
        <f t="shared" si="7"/>
        <v>4999766</v>
      </c>
      <c r="N50" s="52">
        <f t="shared" si="7"/>
        <v>40569272</v>
      </c>
      <c r="O50" s="52">
        <f t="shared" si="7"/>
        <v>5086560</v>
      </c>
      <c r="P50" s="52">
        <f t="shared" si="7"/>
        <v>12622142</v>
      </c>
      <c r="Q50" s="52">
        <f t="shared" si="7"/>
        <v>-19980588</v>
      </c>
      <c r="R50" s="52">
        <f t="shared" si="7"/>
        <v>-2271886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23746409</v>
      </c>
      <c r="X50" s="52">
        <f t="shared" si="7"/>
        <v>986562</v>
      </c>
      <c r="Y50" s="52">
        <f t="shared" si="7"/>
        <v>22759847</v>
      </c>
      <c r="Z50" s="53">
        <f>+IF(X50&lt;&gt;0,+(Y50/X50)*100,0)</f>
        <v>2306.9859775665391</v>
      </c>
      <c r="AA50" s="54">
        <f>SUM(AA47:AA49)</f>
        <v>227148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-27783542</v>
      </c>
      <c r="D6" s="18"/>
      <c r="E6" s="19">
        <v>-25000000</v>
      </c>
      <c r="F6" s="20">
        <v>-25000000</v>
      </c>
      <c r="G6" s="20">
        <v>-812557</v>
      </c>
      <c r="H6" s="20">
        <v>-2946886</v>
      </c>
      <c r="I6" s="20">
        <v>-3161702</v>
      </c>
      <c r="J6" s="20">
        <v>-6921145</v>
      </c>
      <c r="K6" s="20">
        <v>-2304636</v>
      </c>
      <c r="L6" s="20">
        <v>-3979192</v>
      </c>
      <c r="M6" s="20">
        <v>-3304446</v>
      </c>
      <c r="N6" s="20">
        <v>-9588274</v>
      </c>
      <c r="O6" s="20">
        <v>-710538</v>
      </c>
      <c r="P6" s="20">
        <v>-63830</v>
      </c>
      <c r="Q6" s="20">
        <v>-610357</v>
      </c>
      <c r="R6" s="20">
        <v>-1384725</v>
      </c>
      <c r="S6" s="20"/>
      <c r="T6" s="20"/>
      <c r="U6" s="20"/>
      <c r="V6" s="20"/>
      <c r="W6" s="20">
        <v>-17894144</v>
      </c>
      <c r="X6" s="20">
        <v>-18750006</v>
      </c>
      <c r="Y6" s="20">
        <v>855862</v>
      </c>
      <c r="Z6" s="21">
        <v>-4.5645958726626548</v>
      </c>
      <c r="AA6" s="22">
        <v>-25000000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-27783542</v>
      </c>
      <c r="D13" s="29">
        <f>SUM(D6:D12)</f>
        <v>0</v>
      </c>
      <c r="E13" s="30">
        <f t="shared" si="0"/>
        <v>-25000000</v>
      </c>
      <c r="F13" s="31">
        <f t="shared" si="0"/>
        <v>-25000000</v>
      </c>
      <c r="G13" s="31">
        <f t="shared" si="0"/>
        <v>-812557</v>
      </c>
      <c r="H13" s="31">
        <f t="shared" si="0"/>
        <v>-2946886</v>
      </c>
      <c r="I13" s="31">
        <f t="shared" si="0"/>
        <v>-3161702</v>
      </c>
      <c r="J13" s="31">
        <f t="shared" si="0"/>
        <v>-6921145</v>
      </c>
      <c r="K13" s="31">
        <f t="shared" si="0"/>
        <v>-2304636</v>
      </c>
      <c r="L13" s="31">
        <f t="shared" si="0"/>
        <v>-3979192</v>
      </c>
      <c r="M13" s="31">
        <f t="shared" si="0"/>
        <v>-3304446</v>
      </c>
      <c r="N13" s="31">
        <f t="shared" si="0"/>
        <v>-9588274</v>
      </c>
      <c r="O13" s="31">
        <f t="shared" si="0"/>
        <v>-710538</v>
      </c>
      <c r="P13" s="31">
        <f t="shared" si="0"/>
        <v>-63830</v>
      </c>
      <c r="Q13" s="31">
        <f t="shared" si="0"/>
        <v>-610357</v>
      </c>
      <c r="R13" s="31">
        <f t="shared" si="0"/>
        <v>-1384725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-17894144</v>
      </c>
      <c r="X13" s="31">
        <f t="shared" si="0"/>
        <v>-18750006</v>
      </c>
      <c r="Y13" s="31">
        <f t="shared" si="0"/>
        <v>855862</v>
      </c>
      <c r="Z13" s="32">
        <f>+IF(X13&lt;&gt;0,+(Y13/X13)*100,0)</f>
        <v>-4.5645958726626548</v>
      </c>
      <c r="AA13" s="33">
        <f>SUM(AA6:AA12)</f>
        <v>-25000000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43906007</v>
      </c>
      <c r="D17" s="18"/>
      <c r="E17" s="19">
        <v>58581581</v>
      </c>
      <c r="F17" s="20">
        <v>52331780</v>
      </c>
      <c r="G17" s="24">
        <v>33514692</v>
      </c>
      <c r="H17" s="24">
        <v>2338283</v>
      </c>
      <c r="I17" s="24">
        <v>2764495</v>
      </c>
      <c r="J17" s="20">
        <v>38617470</v>
      </c>
      <c r="K17" s="24">
        <v>2303121</v>
      </c>
      <c r="L17" s="24">
        <v>5562190</v>
      </c>
      <c r="M17" s="20">
        <v>2519963</v>
      </c>
      <c r="N17" s="24">
        <v>10385274</v>
      </c>
      <c r="O17" s="24">
        <v>663130</v>
      </c>
      <c r="P17" s="24">
        <v>498707</v>
      </c>
      <c r="Q17" s="20">
        <v>737352</v>
      </c>
      <c r="R17" s="24">
        <v>1899189</v>
      </c>
      <c r="S17" s="24"/>
      <c r="T17" s="20"/>
      <c r="U17" s="24"/>
      <c r="V17" s="24"/>
      <c r="W17" s="24">
        <v>50901933</v>
      </c>
      <c r="X17" s="20">
        <v>46081786</v>
      </c>
      <c r="Y17" s="24">
        <v>4820147</v>
      </c>
      <c r="Z17" s="25">
        <v>10.459983039719859</v>
      </c>
      <c r="AA17" s="26">
        <v>52331780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26818442</v>
      </c>
      <c r="D21" s="18"/>
      <c r="E21" s="19">
        <v>5750941</v>
      </c>
      <c r="F21" s="20">
        <v>26818442</v>
      </c>
      <c r="G21" s="20">
        <v>26818442</v>
      </c>
      <c r="H21" s="20"/>
      <c r="I21" s="20"/>
      <c r="J21" s="20">
        <v>26818442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26818442</v>
      </c>
      <c r="X21" s="20">
        <v>26818442</v>
      </c>
      <c r="Y21" s="20"/>
      <c r="Z21" s="21"/>
      <c r="AA21" s="22">
        <v>26818442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70724449</v>
      </c>
      <c r="D25" s="29">
        <f t="shared" ref="D25:Y25" si="1">SUM(D15:D24)</f>
        <v>0</v>
      </c>
      <c r="E25" s="35">
        <f t="shared" si="1"/>
        <v>64332522</v>
      </c>
      <c r="F25" s="36">
        <f t="shared" si="1"/>
        <v>79150222</v>
      </c>
      <c r="G25" s="36">
        <f t="shared" si="1"/>
        <v>60333134</v>
      </c>
      <c r="H25" s="36">
        <f t="shared" si="1"/>
        <v>2338283</v>
      </c>
      <c r="I25" s="36">
        <f t="shared" si="1"/>
        <v>2764495</v>
      </c>
      <c r="J25" s="36">
        <f t="shared" si="1"/>
        <v>65435912</v>
      </c>
      <c r="K25" s="36">
        <f t="shared" si="1"/>
        <v>2303121</v>
      </c>
      <c r="L25" s="36">
        <f t="shared" si="1"/>
        <v>5562190</v>
      </c>
      <c r="M25" s="36">
        <f t="shared" si="1"/>
        <v>2519963</v>
      </c>
      <c r="N25" s="36">
        <f t="shared" si="1"/>
        <v>10385274</v>
      </c>
      <c r="O25" s="36">
        <f t="shared" si="1"/>
        <v>663130</v>
      </c>
      <c r="P25" s="36">
        <f t="shared" si="1"/>
        <v>498707</v>
      </c>
      <c r="Q25" s="36">
        <f t="shared" si="1"/>
        <v>737352</v>
      </c>
      <c r="R25" s="36">
        <f t="shared" si="1"/>
        <v>1899189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77720375</v>
      </c>
      <c r="X25" s="36">
        <f t="shared" si="1"/>
        <v>72900228</v>
      </c>
      <c r="Y25" s="36">
        <f t="shared" si="1"/>
        <v>4820147</v>
      </c>
      <c r="Z25" s="37">
        <f>+IF(X25&lt;&gt;0,+(Y25/X25)*100,0)</f>
        <v>6.6119779488206811</v>
      </c>
      <c r="AA25" s="38">
        <f>SUM(AA15:AA24)</f>
        <v>79150222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42940907</v>
      </c>
      <c r="D26" s="29">
        <f>+D13+D25</f>
        <v>0</v>
      </c>
      <c r="E26" s="30">
        <f t="shared" si="2"/>
        <v>39332522</v>
      </c>
      <c r="F26" s="31">
        <f t="shared" si="2"/>
        <v>54150222</v>
      </c>
      <c r="G26" s="31">
        <f t="shared" si="2"/>
        <v>59520577</v>
      </c>
      <c r="H26" s="31">
        <f t="shared" si="2"/>
        <v>-608603</v>
      </c>
      <c r="I26" s="31">
        <f t="shared" si="2"/>
        <v>-397207</v>
      </c>
      <c r="J26" s="31">
        <f t="shared" si="2"/>
        <v>58514767</v>
      </c>
      <c r="K26" s="31">
        <f t="shared" si="2"/>
        <v>-1515</v>
      </c>
      <c r="L26" s="31">
        <f t="shared" si="2"/>
        <v>1582998</v>
      </c>
      <c r="M26" s="31">
        <f t="shared" si="2"/>
        <v>-784483</v>
      </c>
      <c r="N26" s="31">
        <f t="shared" si="2"/>
        <v>797000</v>
      </c>
      <c r="O26" s="31">
        <f t="shared" si="2"/>
        <v>-47408</v>
      </c>
      <c r="P26" s="31">
        <f t="shared" si="2"/>
        <v>434877</v>
      </c>
      <c r="Q26" s="31">
        <f t="shared" si="2"/>
        <v>126995</v>
      </c>
      <c r="R26" s="31">
        <f t="shared" si="2"/>
        <v>514464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59826231</v>
      </c>
      <c r="X26" s="31">
        <f t="shared" si="2"/>
        <v>54150222</v>
      </c>
      <c r="Y26" s="31">
        <f t="shared" si="2"/>
        <v>5676009</v>
      </c>
      <c r="Z26" s="32">
        <f>+IF(X26&lt;&gt;0,+(Y26/X26)*100,0)</f>
        <v>10.481968107166763</v>
      </c>
      <c r="AA26" s="33">
        <f>+AA13+AA25</f>
        <v>54150222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42940907</v>
      </c>
      <c r="D45" s="42">
        <f t="shared" si="6"/>
        <v>0</v>
      </c>
      <c r="E45" s="43">
        <f t="shared" si="6"/>
        <v>39332522</v>
      </c>
      <c r="F45" s="44">
        <f t="shared" si="6"/>
        <v>54150222</v>
      </c>
      <c r="G45" s="44">
        <f t="shared" si="6"/>
        <v>59520577</v>
      </c>
      <c r="H45" s="44">
        <f t="shared" si="6"/>
        <v>-608603</v>
      </c>
      <c r="I45" s="44">
        <f t="shared" si="6"/>
        <v>-397207</v>
      </c>
      <c r="J45" s="44">
        <f t="shared" si="6"/>
        <v>58514767</v>
      </c>
      <c r="K45" s="44">
        <f t="shared" si="6"/>
        <v>-1515</v>
      </c>
      <c r="L45" s="44">
        <f t="shared" si="6"/>
        <v>1582998</v>
      </c>
      <c r="M45" s="44">
        <f t="shared" si="6"/>
        <v>-784483</v>
      </c>
      <c r="N45" s="44">
        <f t="shared" si="6"/>
        <v>797000</v>
      </c>
      <c r="O45" s="44">
        <f t="shared" si="6"/>
        <v>-47408</v>
      </c>
      <c r="P45" s="44">
        <f t="shared" si="6"/>
        <v>434877</v>
      </c>
      <c r="Q45" s="44">
        <f t="shared" si="6"/>
        <v>126995</v>
      </c>
      <c r="R45" s="44">
        <f t="shared" si="6"/>
        <v>514464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59826231</v>
      </c>
      <c r="X45" s="44">
        <f t="shared" si="6"/>
        <v>54150222</v>
      </c>
      <c r="Y45" s="44">
        <f t="shared" si="6"/>
        <v>5676009</v>
      </c>
      <c r="Z45" s="45">
        <f>+IF(X45&lt;&gt;0,+(Y45/X45)*100,0)</f>
        <v>10.481968107166763</v>
      </c>
      <c r="AA45" s="46">
        <f>+AA26-AA44</f>
        <v>54150222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204485556</v>
      </c>
      <c r="D7" s="18"/>
      <c r="E7" s="19">
        <v>104137529</v>
      </c>
      <c r="F7" s="20">
        <v>104137529</v>
      </c>
      <c r="G7" s="20">
        <v>112947577</v>
      </c>
      <c r="H7" s="20">
        <v>92214521</v>
      </c>
      <c r="I7" s="20">
        <v>1684992</v>
      </c>
      <c r="J7" s="20">
        <v>206847090</v>
      </c>
      <c r="K7" s="20">
        <v>2723442</v>
      </c>
      <c r="L7" s="20">
        <v>1541482</v>
      </c>
      <c r="M7" s="20">
        <v>3872419</v>
      </c>
      <c r="N7" s="20">
        <v>8137343</v>
      </c>
      <c r="O7" s="20">
        <v>1559546</v>
      </c>
      <c r="P7" s="20">
        <v>4403281</v>
      </c>
      <c r="Q7" s="20">
        <v>3446773</v>
      </c>
      <c r="R7" s="20">
        <v>9409600</v>
      </c>
      <c r="S7" s="20"/>
      <c r="T7" s="20"/>
      <c r="U7" s="20"/>
      <c r="V7" s="20"/>
      <c r="W7" s="20">
        <v>224394033</v>
      </c>
      <c r="X7" s="20">
        <v>78103161</v>
      </c>
      <c r="Y7" s="20">
        <v>146290872</v>
      </c>
      <c r="Z7" s="21">
        <v>187.30467515905022</v>
      </c>
      <c r="AA7" s="22">
        <v>104137529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204485556</v>
      </c>
      <c r="D13" s="29">
        <f>SUM(D6:D12)</f>
        <v>0</v>
      </c>
      <c r="E13" s="30">
        <f t="shared" si="0"/>
        <v>104137529</v>
      </c>
      <c r="F13" s="31">
        <f t="shared" si="0"/>
        <v>104137529</v>
      </c>
      <c r="G13" s="31">
        <f t="shared" si="0"/>
        <v>112947577</v>
      </c>
      <c r="H13" s="31">
        <f t="shared" si="0"/>
        <v>92214521</v>
      </c>
      <c r="I13" s="31">
        <f t="shared" si="0"/>
        <v>1684992</v>
      </c>
      <c r="J13" s="31">
        <f t="shared" si="0"/>
        <v>206847090</v>
      </c>
      <c r="K13" s="31">
        <f t="shared" si="0"/>
        <v>2723442</v>
      </c>
      <c r="L13" s="31">
        <f t="shared" si="0"/>
        <v>1541482</v>
      </c>
      <c r="M13" s="31">
        <f t="shared" si="0"/>
        <v>3872419</v>
      </c>
      <c r="N13" s="31">
        <f t="shared" si="0"/>
        <v>8137343</v>
      </c>
      <c r="O13" s="31">
        <f t="shared" si="0"/>
        <v>1559546</v>
      </c>
      <c r="P13" s="31">
        <f t="shared" si="0"/>
        <v>4403281</v>
      </c>
      <c r="Q13" s="31">
        <f t="shared" si="0"/>
        <v>3446773</v>
      </c>
      <c r="R13" s="31">
        <f t="shared" si="0"/>
        <v>9409600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224394033</v>
      </c>
      <c r="X13" s="31">
        <f t="shared" si="0"/>
        <v>78103161</v>
      </c>
      <c r="Y13" s="31">
        <f t="shared" si="0"/>
        <v>146290872</v>
      </c>
      <c r="Z13" s="32">
        <f>+IF(X13&lt;&gt;0,+(Y13/X13)*100,0)</f>
        <v>187.30467515905022</v>
      </c>
      <c r="AA13" s="33">
        <f>SUM(AA6:AA12)</f>
        <v>104137529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263232209</v>
      </c>
      <c r="D17" s="18"/>
      <c r="E17" s="19">
        <v>61750000</v>
      </c>
      <c r="F17" s="20">
        <v>68858363</v>
      </c>
      <c r="G17" s="24">
        <v>296174244</v>
      </c>
      <c r="H17" s="24">
        <v>-28334893</v>
      </c>
      <c r="I17" s="24">
        <v>12752178</v>
      </c>
      <c r="J17" s="20">
        <v>280591529</v>
      </c>
      <c r="K17" s="24">
        <v>4161961</v>
      </c>
      <c r="L17" s="24">
        <v>14916574</v>
      </c>
      <c r="M17" s="20">
        <v>8777308</v>
      </c>
      <c r="N17" s="24">
        <v>27855843</v>
      </c>
      <c r="O17" s="24">
        <v>461531</v>
      </c>
      <c r="P17" s="24">
        <v>116162</v>
      </c>
      <c r="Q17" s="20">
        <v>1768885</v>
      </c>
      <c r="R17" s="24">
        <v>2346578</v>
      </c>
      <c r="S17" s="24"/>
      <c r="T17" s="20"/>
      <c r="U17" s="24"/>
      <c r="V17" s="24"/>
      <c r="W17" s="24">
        <v>310793950</v>
      </c>
      <c r="X17" s="20">
        <v>51643746</v>
      </c>
      <c r="Y17" s="24">
        <v>259150204</v>
      </c>
      <c r="Z17" s="25">
        <v>501.80365305026476</v>
      </c>
      <c r="AA17" s="26">
        <v>68858363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263232209</v>
      </c>
      <c r="D25" s="29">
        <f t="shared" ref="D25:Y25" si="1">SUM(D15:D24)</f>
        <v>0</v>
      </c>
      <c r="E25" s="35">
        <f t="shared" si="1"/>
        <v>61750000</v>
      </c>
      <c r="F25" s="36">
        <f t="shared" si="1"/>
        <v>68858363</v>
      </c>
      <c r="G25" s="36">
        <f t="shared" si="1"/>
        <v>296174244</v>
      </c>
      <c r="H25" s="36">
        <f t="shared" si="1"/>
        <v>-28334893</v>
      </c>
      <c r="I25" s="36">
        <f t="shared" si="1"/>
        <v>12752178</v>
      </c>
      <c r="J25" s="36">
        <f t="shared" si="1"/>
        <v>280591529</v>
      </c>
      <c r="K25" s="36">
        <f t="shared" si="1"/>
        <v>4161961</v>
      </c>
      <c r="L25" s="36">
        <f t="shared" si="1"/>
        <v>14916574</v>
      </c>
      <c r="M25" s="36">
        <f t="shared" si="1"/>
        <v>8777308</v>
      </c>
      <c r="N25" s="36">
        <f t="shared" si="1"/>
        <v>27855843</v>
      </c>
      <c r="O25" s="36">
        <f t="shared" si="1"/>
        <v>461531</v>
      </c>
      <c r="P25" s="36">
        <f t="shared" si="1"/>
        <v>116162</v>
      </c>
      <c r="Q25" s="36">
        <f t="shared" si="1"/>
        <v>1768885</v>
      </c>
      <c r="R25" s="36">
        <f t="shared" si="1"/>
        <v>2346578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310793950</v>
      </c>
      <c r="X25" s="36">
        <f t="shared" si="1"/>
        <v>51643746</v>
      </c>
      <c r="Y25" s="36">
        <f t="shared" si="1"/>
        <v>259150204</v>
      </c>
      <c r="Z25" s="37">
        <f>+IF(X25&lt;&gt;0,+(Y25/X25)*100,0)</f>
        <v>501.80365305026476</v>
      </c>
      <c r="AA25" s="38">
        <f>SUM(AA15:AA24)</f>
        <v>68858363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467717765</v>
      </c>
      <c r="D26" s="29">
        <f>+D13+D25</f>
        <v>0</v>
      </c>
      <c r="E26" s="30">
        <f t="shared" si="2"/>
        <v>165887529</v>
      </c>
      <c r="F26" s="31">
        <f t="shared" si="2"/>
        <v>172995892</v>
      </c>
      <c r="G26" s="31">
        <f t="shared" si="2"/>
        <v>409121821</v>
      </c>
      <c r="H26" s="31">
        <f t="shared" si="2"/>
        <v>63879628</v>
      </c>
      <c r="I26" s="31">
        <f t="shared" si="2"/>
        <v>14437170</v>
      </c>
      <c r="J26" s="31">
        <f t="shared" si="2"/>
        <v>487438619</v>
      </c>
      <c r="K26" s="31">
        <f t="shared" si="2"/>
        <v>6885403</v>
      </c>
      <c r="L26" s="31">
        <f t="shared" si="2"/>
        <v>16458056</v>
      </c>
      <c r="M26" s="31">
        <f t="shared" si="2"/>
        <v>12649727</v>
      </c>
      <c r="N26" s="31">
        <f t="shared" si="2"/>
        <v>35993186</v>
      </c>
      <c r="O26" s="31">
        <f t="shared" si="2"/>
        <v>2021077</v>
      </c>
      <c r="P26" s="31">
        <f t="shared" si="2"/>
        <v>4519443</v>
      </c>
      <c r="Q26" s="31">
        <f t="shared" si="2"/>
        <v>5215658</v>
      </c>
      <c r="R26" s="31">
        <f t="shared" si="2"/>
        <v>11756178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535187983</v>
      </c>
      <c r="X26" s="31">
        <f t="shared" si="2"/>
        <v>129746907</v>
      </c>
      <c r="Y26" s="31">
        <f t="shared" si="2"/>
        <v>405441076</v>
      </c>
      <c r="Z26" s="32">
        <f>+IF(X26&lt;&gt;0,+(Y26/X26)*100,0)</f>
        <v>312.48612038204504</v>
      </c>
      <c r="AA26" s="33">
        <f>+AA13+AA25</f>
        <v>172995892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-636061</v>
      </c>
      <c r="H33" s="20">
        <v>636061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2576640</v>
      </c>
      <c r="D35" s="18"/>
      <c r="E35" s="19"/>
      <c r="F35" s="20"/>
      <c r="G35" s="20">
        <v>3230657</v>
      </c>
      <c r="H35" s="20">
        <v>-944749</v>
      </c>
      <c r="I35" s="20">
        <v>186772</v>
      </c>
      <c r="J35" s="20">
        <v>2472680</v>
      </c>
      <c r="K35" s="20">
        <v>300905</v>
      </c>
      <c r="L35" s="20">
        <v>142067</v>
      </c>
      <c r="M35" s="20">
        <v>435241</v>
      </c>
      <c r="N35" s="20">
        <v>878213</v>
      </c>
      <c r="O35" s="20">
        <v>404037</v>
      </c>
      <c r="P35" s="20">
        <v>497913</v>
      </c>
      <c r="Q35" s="20">
        <v>368565</v>
      </c>
      <c r="R35" s="20">
        <v>1270515</v>
      </c>
      <c r="S35" s="20"/>
      <c r="T35" s="20"/>
      <c r="U35" s="20"/>
      <c r="V35" s="20"/>
      <c r="W35" s="20">
        <v>4621408</v>
      </c>
      <c r="X35" s="20"/>
      <c r="Y35" s="20">
        <v>4621408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2576640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2594596</v>
      </c>
      <c r="H37" s="31">
        <f t="shared" si="3"/>
        <v>-308688</v>
      </c>
      <c r="I37" s="31">
        <f t="shared" si="3"/>
        <v>186772</v>
      </c>
      <c r="J37" s="31">
        <f t="shared" si="3"/>
        <v>2472680</v>
      </c>
      <c r="K37" s="31">
        <f t="shared" si="3"/>
        <v>300905</v>
      </c>
      <c r="L37" s="31">
        <f t="shared" si="3"/>
        <v>142067</v>
      </c>
      <c r="M37" s="31">
        <f t="shared" si="3"/>
        <v>435241</v>
      </c>
      <c r="N37" s="31">
        <f t="shared" si="3"/>
        <v>878213</v>
      </c>
      <c r="O37" s="31">
        <f t="shared" si="3"/>
        <v>404037</v>
      </c>
      <c r="P37" s="31">
        <f t="shared" si="3"/>
        <v>497913</v>
      </c>
      <c r="Q37" s="31">
        <f t="shared" si="3"/>
        <v>368565</v>
      </c>
      <c r="R37" s="31">
        <f t="shared" si="3"/>
        <v>1270515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4621408</v>
      </c>
      <c r="X37" s="31">
        <f t="shared" si="3"/>
        <v>0</v>
      </c>
      <c r="Y37" s="31">
        <f t="shared" si="3"/>
        <v>4621408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2576640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2594596</v>
      </c>
      <c r="H44" s="31">
        <f t="shared" si="5"/>
        <v>-308688</v>
      </c>
      <c r="I44" s="31">
        <f t="shared" si="5"/>
        <v>186772</v>
      </c>
      <c r="J44" s="31">
        <f t="shared" si="5"/>
        <v>2472680</v>
      </c>
      <c r="K44" s="31">
        <f t="shared" si="5"/>
        <v>300905</v>
      </c>
      <c r="L44" s="31">
        <f t="shared" si="5"/>
        <v>142067</v>
      </c>
      <c r="M44" s="31">
        <f t="shared" si="5"/>
        <v>435241</v>
      </c>
      <c r="N44" s="31">
        <f t="shared" si="5"/>
        <v>878213</v>
      </c>
      <c r="O44" s="31">
        <f t="shared" si="5"/>
        <v>404037</v>
      </c>
      <c r="P44" s="31">
        <f t="shared" si="5"/>
        <v>497913</v>
      </c>
      <c r="Q44" s="31">
        <f t="shared" si="5"/>
        <v>368565</v>
      </c>
      <c r="R44" s="31">
        <f t="shared" si="5"/>
        <v>1270515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4621408</v>
      </c>
      <c r="X44" s="31">
        <f t="shared" si="5"/>
        <v>0</v>
      </c>
      <c r="Y44" s="31">
        <f t="shared" si="5"/>
        <v>4621408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465141125</v>
      </c>
      <c r="D45" s="42">
        <f t="shared" si="6"/>
        <v>0</v>
      </c>
      <c r="E45" s="43">
        <f t="shared" si="6"/>
        <v>165887529</v>
      </c>
      <c r="F45" s="44">
        <f t="shared" si="6"/>
        <v>172995892</v>
      </c>
      <c r="G45" s="44">
        <f t="shared" si="6"/>
        <v>406527225</v>
      </c>
      <c r="H45" s="44">
        <f t="shared" si="6"/>
        <v>64188316</v>
      </c>
      <c r="I45" s="44">
        <f t="shared" si="6"/>
        <v>14250398</v>
      </c>
      <c r="J45" s="44">
        <f t="shared" si="6"/>
        <v>484965939</v>
      </c>
      <c r="K45" s="44">
        <f t="shared" si="6"/>
        <v>6584498</v>
      </c>
      <c r="L45" s="44">
        <f t="shared" si="6"/>
        <v>16315989</v>
      </c>
      <c r="M45" s="44">
        <f t="shared" si="6"/>
        <v>12214486</v>
      </c>
      <c r="N45" s="44">
        <f t="shared" si="6"/>
        <v>35114973</v>
      </c>
      <c r="O45" s="44">
        <f t="shared" si="6"/>
        <v>1617040</v>
      </c>
      <c r="P45" s="44">
        <f t="shared" si="6"/>
        <v>4021530</v>
      </c>
      <c r="Q45" s="44">
        <f t="shared" si="6"/>
        <v>4847093</v>
      </c>
      <c r="R45" s="44">
        <f t="shared" si="6"/>
        <v>10485663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530566575</v>
      </c>
      <c r="X45" s="44">
        <f t="shared" si="6"/>
        <v>129746907</v>
      </c>
      <c r="Y45" s="44">
        <f t="shared" si="6"/>
        <v>400819668</v>
      </c>
      <c r="Z45" s="45">
        <f>+IF(X45&lt;&gt;0,+(Y45/X45)*100,0)</f>
        <v>308.92425666840751</v>
      </c>
      <c r="AA45" s="46">
        <f>+AA26-AA44</f>
        <v>172995892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103282079</v>
      </c>
      <c r="D47" s="18"/>
      <c r="E47" s="19"/>
      <c r="F47" s="20"/>
      <c r="G47" s="20">
        <v>103805674</v>
      </c>
      <c r="H47" s="20">
        <v>-4704643</v>
      </c>
      <c r="I47" s="20">
        <v>-7171049</v>
      </c>
      <c r="J47" s="20">
        <v>91929982</v>
      </c>
      <c r="K47" s="20">
        <v>-1059602</v>
      </c>
      <c r="L47" s="20">
        <v>-2599279</v>
      </c>
      <c r="M47" s="20">
        <v>-4402551</v>
      </c>
      <c r="N47" s="20">
        <v>-8061432</v>
      </c>
      <c r="O47" s="20">
        <v>1571420</v>
      </c>
      <c r="P47" s="20">
        <v>1338548</v>
      </c>
      <c r="Q47" s="20">
        <v>-3408509</v>
      </c>
      <c r="R47" s="20">
        <v>-498541</v>
      </c>
      <c r="S47" s="20"/>
      <c r="T47" s="20"/>
      <c r="U47" s="20"/>
      <c r="V47" s="20"/>
      <c r="W47" s="20">
        <v>83370009</v>
      </c>
      <c r="X47" s="20"/>
      <c r="Y47" s="20">
        <v>83370009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103282079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103805674</v>
      </c>
      <c r="H50" s="52">
        <f t="shared" si="7"/>
        <v>-4704643</v>
      </c>
      <c r="I50" s="52">
        <f t="shared" si="7"/>
        <v>-7171049</v>
      </c>
      <c r="J50" s="52">
        <f t="shared" si="7"/>
        <v>91929982</v>
      </c>
      <c r="K50" s="52">
        <f t="shared" si="7"/>
        <v>-1059602</v>
      </c>
      <c r="L50" s="52">
        <f t="shared" si="7"/>
        <v>-2599279</v>
      </c>
      <c r="M50" s="52">
        <f t="shared" si="7"/>
        <v>-4402551</v>
      </c>
      <c r="N50" s="52">
        <f t="shared" si="7"/>
        <v>-8061432</v>
      </c>
      <c r="O50" s="52">
        <f t="shared" si="7"/>
        <v>1571420</v>
      </c>
      <c r="P50" s="52">
        <f t="shared" si="7"/>
        <v>1338548</v>
      </c>
      <c r="Q50" s="52">
        <f t="shared" si="7"/>
        <v>-3408509</v>
      </c>
      <c r="R50" s="52">
        <f t="shared" si="7"/>
        <v>-498541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83370009</v>
      </c>
      <c r="X50" s="52">
        <f t="shared" si="7"/>
        <v>0</v>
      </c>
      <c r="Y50" s="52">
        <f t="shared" si="7"/>
        <v>83370009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142148773</v>
      </c>
      <c r="F6" s="20">
        <v>160526083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120394557</v>
      </c>
      <c r="Y6" s="20">
        <v>-120394557</v>
      </c>
      <c r="Z6" s="21">
        <v>-100</v>
      </c>
      <c r="AA6" s="22">
        <v>160526083</v>
      </c>
    </row>
    <row r="7" spans="1:27" x14ac:dyDescent="0.25">
      <c r="A7" s="23" t="s">
        <v>35</v>
      </c>
      <c r="B7" s="17" t="s">
        <v>32</v>
      </c>
      <c r="C7" s="18">
        <v>704155574</v>
      </c>
      <c r="D7" s="18"/>
      <c r="E7" s="19">
        <v>-90829466</v>
      </c>
      <c r="F7" s="20">
        <v>-90829466</v>
      </c>
      <c r="G7" s="20">
        <v>17618175</v>
      </c>
      <c r="H7" s="20"/>
      <c r="I7" s="20">
        <v>17122503</v>
      </c>
      <c r="J7" s="20">
        <v>34740678</v>
      </c>
      <c r="K7" s="20">
        <v>34207734</v>
      </c>
      <c r="L7" s="20">
        <v>17023477</v>
      </c>
      <c r="M7" s="20">
        <v>17460940</v>
      </c>
      <c r="N7" s="20">
        <v>68692151</v>
      </c>
      <c r="O7" s="20">
        <v>17449638</v>
      </c>
      <c r="P7" s="20">
        <v>16919533</v>
      </c>
      <c r="Q7" s="20">
        <v>16883390</v>
      </c>
      <c r="R7" s="20">
        <v>51252561</v>
      </c>
      <c r="S7" s="20"/>
      <c r="T7" s="20"/>
      <c r="U7" s="20"/>
      <c r="V7" s="20"/>
      <c r="W7" s="20">
        <v>154685390</v>
      </c>
      <c r="X7" s="20">
        <v>-68122089</v>
      </c>
      <c r="Y7" s="20">
        <v>222807479</v>
      </c>
      <c r="Z7" s="21">
        <v>-327.07082573465999</v>
      </c>
      <c r="AA7" s="22">
        <v>-90829466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-599994</v>
      </c>
      <c r="Y10" s="20">
        <v>599994</v>
      </c>
      <c r="Z10" s="21">
        <v>-100</v>
      </c>
      <c r="AA10" s="22">
        <v>-800000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60583047</v>
      </c>
      <c r="F11" s="20">
        <v>57557998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43168509</v>
      </c>
      <c r="Y11" s="24">
        <v>-43168509</v>
      </c>
      <c r="Z11" s="25">
        <v>-100</v>
      </c>
      <c r="AA11" s="26">
        <v>57557998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704155574</v>
      </c>
      <c r="D13" s="29">
        <f>SUM(D6:D12)</f>
        <v>0</v>
      </c>
      <c r="E13" s="30">
        <f t="shared" si="0"/>
        <v>111902354</v>
      </c>
      <c r="F13" s="31">
        <f t="shared" si="0"/>
        <v>126454615</v>
      </c>
      <c r="G13" s="31">
        <f t="shared" si="0"/>
        <v>17618175</v>
      </c>
      <c r="H13" s="31">
        <f t="shared" si="0"/>
        <v>0</v>
      </c>
      <c r="I13" s="31">
        <f t="shared" si="0"/>
        <v>17122503</v>
      </c>
      <c r="J13" s="31">
        <f t="shared" si="0"/>
        <v>34740678</v>
      </c>
      <c r="K13" s="31">
        <f t="shared" si="0"/>
        <v>34207734</v>
      </c>
      <c r="L13" s="31">
        <f t="shared" si="0"/>
        <v>17023477</v>
      </c>
      <c r="M13" s="31">
        <f t="shared" si="0"/>
        <v>17460940</v>
      </c>
      <c r="N13" s="31">
        <f t="shared" si="0"/>
        <v>68692151</v>
      </c>
      <c r="O13" s="31">
        <f t="shared" si="0"/>
        <v>17449638</v>
      </c>
      <c r="P13" s="31">
        <f t="shared" si="0"/>
        <v>16919533</v>
      </c>
      <c r="Q13" s="31">
        <f t="shared" si="0"/>
        <v>16883390</v>
      </c>
      <c r="R13" s="31">
        <f t="shared" si="0"/>
        <v>51252561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154685390</v>
      </c>
      <c r="X13" s="31">
        <f t="shared" si="0"/>
        <v>94840983</v>
      </c>
      <c r="Y13" s="31">
        <f t="shared" si="0"/>
        <v>59844407</v>
      </c>
      <c r="Z13" s="32">
        <f>+IF(X13&lt;&gt;0,+(Y13/X13)*100,0)</f>
        <v>63.099732949836671</v>
      </c>
      <c r="AA13" s="33">
        <f>SUM(AA6:AA12)</f>
        <v>126454615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699346839</v>
      </c>
      <c r="D17" s="18"/>
      <c r="E17" s="19">
        <v>92272599</v>
      </c>
      <c r="F17" s="20">
        <v>72534099</v>
      </c>
      <c r="G17" s="24">
        <v>3580752</v>
      </c>
      <c r="H17" s="24"/>
      <c r="I17" s="24">
        <v>4380183</v>
      </c>
      <c r="J17" s="20">
        <v>7960935</v>
      </c>
      <c r="K17" s="24">
        <v>681626</v>
      </c>
      <c r="L17" s="24">
        <v>14944163</v>
      </c>
      <c r="M17" s="20">
        <v>13896051</v>
      </c>
      <c r="N17" s="24">
        <v>29521840</v>
      </c>
      <c r="O17" s="24">
        <v>3718869</v>
      </c>
      <c r="P17" s="24">
        <v>9361602</v>
      </c>
      <c r="Q17" s="20">
        <v>9594033</v>
      </c>
      <c r="R17" s="24">
        <v>22674504</v>
      </c>
      <c r="S17" s="24"/>
      <c r="T17" s="20"/>
      <c r="U17" s="24"/>
      <c r="V17" s="24"/>
      <c r="W17" s="24">
        <v>60157279</v>
      </c>
      <c r="X17" s="20">
        <v>54400545</v>
      </c>
      <c r="Y17" s="24">
        <v>5756734</v>
      </c>
      <c r="Z17" s="25">
        <v>10.582125601866672</v>
      </c>
      <c r="AA17" s="26">
        <v>72534099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699346839</v>
      </c>
      <c r="D25" s="29">
        <f t="shared" ref="D25:Y25" si="1">SUM(D15:D24)</f>
        <v>0</v>
      </c>
      <c r="E25" s="35">
        <f t="shared" si="1"/>
        <v>92272599</v>
      </c>
      <c r="F25" s="36">
        <f t="shared" si="1"/>
        <v>72534099</v>
      </c>
      <c r="G25" s="36">
        <f t="shared" si="1"/>
        <v>3580752</v>
      </c>
      <c r="H25" s="36">
        <f t="shared" si="1"/>
        <v>0</v>
      </c>
      <c r="I25" s="36">
        <f t="shared" si="1"/>
        <v>4380183</v>
      </c>
      <c r="J25" s="36">
        <f t="shared" si="1"/>
        <v>7960935</v>
      </c>
      <c r="K25" s="36">
        <f t="shared" si="1"/>
        <v>681626</v>
      </c>
      <c r="L25" s="36">
        <f t="shared" si="1"/>
        <v>14944163</v>
      </c>
      <c r="M25" s="36">
        <f t="shared" si="1"/>
        <v>13896051</v>
      </c>
      <c r="N25" s="36">
        <f t="shared" si="1"/>
        <v>29521840</v>
      </c>
      <c r="O25" s="36">
        <f t="shared" si="1"/>
        <v>3718869</v>
      </c>
      <c r="P25" s="36">
        <f t="shared" si="1"/>
        <v>9361602</v>
      </c>
      <c r="Q25" s="36">
        <f t="shared" si="1"/>
        <v>9594033</v>
      </c>
      <c r="R25" s="36">
        <f t="shared" si="1"/>
        <v>22674504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60157279</v>
      </c>
      <c r="X25" s="36">
        <f t="shared" si="1"/>
        <v>54400545</v>
      </c>
      <c r="Y25" s="36">
        <f t="shared" si="1"/>
        <v>5756734</v>
      </c>
      <c r="Z25" s="37">
        <f>+IF(X25&lt;&gt;0,+(Y25/X25)*100,0)</f>
        <v>10.582125601866672</v>
      </c>
      <c r="AA25" s="38">
        <f>SUM(AA15:AA24)</f>
        <v>72534099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1403502413</v>
      </c>
      <c r="D26" s="29">
        <f>+D13+D25</f>
        <v>0</v>
      </c>
      <c r="E26" s="30">
        <f t="shared" si="2"/>
        <v>204174953</v>
      </c>
      <c r="F26" s="31">
        <f t="shared" si="2"/>
        <v>198988714</v>
      </c>
      <c r="G26" s="31">
        <f t="shared" si="2"/>
        <v>21198927</v>
      </c>
      <c r="H26" s="31">
        <f t="shared" si="2"/>
        <v>0</v>
      </c>
      <c r="I26" s="31">
        <f t="shared" si="2"/>
        <v>21502686</v>
      </c>
      <c r="J26" s="31">
        <f t="shared" si="2"/>
        <v>42701613</v>
      </c>
      <c r="K26" s="31">
        <f t="shared" si="2"/>
        <v>34889360</v>
      </c>
      <c r="L26" s="31">
        <f t="shared" si="2"/>
        <v>31967640</v>
      </c>
      <c r="M26" s="31">
        <f t="shared" si="2"/>
        <v>31356991</v>
      </c>
      <c r="N26" s="31">
        <f t="shared" si="2"/>
        <v>98213991</v>
      </c>
      <c r="O26" s="31">
        <f t="shared" si="2"/>
        <v>21168507</v>
      </c>
      <c r="P26" s="31">
        <f t="shared" si="2"/>
        <v>26281135</v>
      </c>
      <c r="Q26" s="31">
        <f t="shared" si="2"/>
        <v>26477423</v>
      </c>
      <c r="R26" s="31">
        <f t="shared" si="2"/>
        <v>73927065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214842669</v>
      </c>
      <c r="X26" s="31">
        <f t="shared" si="2"/>
        <v>149241528</v>
      </c>
      <c r="Y26" s="31">
        <f t="shared" si="2"/>
        <v>65601141</v>
      </c>
      <c r="Z26" s="32">
        <f>+IF(X26&lt;&gt;0,+(Y26/X26)*100,0)</f>
        <v>43.956358447361914</v>
      </c>
      <c r="AA26" s="33">
        <f>+AA13+AA25</f>
        <v>198988714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5361825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4021371</v>
      </c>
      <c r="Y32" s="20">
        <v>-4021371</v>
      </c>
      <c r="Z32" s="21">
        <v>-100</v>
      </c>
      <c r="AA32" s="22">
        <v>5361825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65850596</v>
      </c>
      <c r="F35" s="20">
        <v>65850596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49387941</v>
      </c>
      <c r="Y35" s="20">
        <v>-49387941</v>
      </c>
      <c r="Z35" s="21">
        <v>-100</v>
      </c>
      <c r="AA35" s="22">
        <v>65850596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65850596</v>
      </c>
      <c r="F37" s="31">
        <f t="shared" si="3"/>
        <v>71212421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53409312</v>
      </c>
      <c r="Y37" s="31">
        <f t="shared" si="3"/>
        <v>-53409312</v>
      </c>
      <c r="Z37" s="32">
        <f>+IF(X37&lt;&gt;0,+(Y37/X37)*100,0)</f>
        <v>-100</v>
      </c>
      <c r="AA37" s="33">
        <f>SUM(AA29:AA36)</f>
        <v>71212421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23149120</v>
      </c>
      <c r="F39" s="20">
        <v>23149120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17361846</v>
      </c>
      <c r="Y39" s="20">
        <v>-17361846</v>
      </c>
      <c r="Z39" s="21">
        <v>-100</v>
      </c>
      <c r="AA39" s="22">
        <v>23149120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23149120</v>
      </c>
      <c r="F43" s="36">
        <f t="shared" si="4"/>
        <v>23149120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17361846</v>
      </c>
      <c r="Y43" s="36">
        <f t="shared" si="4"/>
        <v>-17361846</v>
      </c>
      <c r="Z43" s="37">
        <f>+IF(X43&lt;&gt;0,+(Y43/X43)*100,0)</f>
        <v>-100</v>
      </c>
      <c r="AA43" s="38">
        <f>SUM(AA39:AA42)</f>
        <v>23149120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88999716</v>
      </c>
      <c r="F44" s="31">
        <f t="shared" si="5"/>
        <v>94361541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70771158</v>
      </c>
      <c r="Y44" s="31">
        <f t="shared" si="5"/>
        <v>-70771158</v>
      </c>
      <c r="Z44" s="32">
        <f>+IF(X44&lt;&gt;0,+(Y44/X44)*100,0)</f>
        <v>-100</v>
      </c>
      <c r="AA44" s="33">
        <f>+AA37+AA43</f>
        <v>94361541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1403502413</v>
      </c>
      <c r="D45" s="42">
        <f t="shared" si="6"/>
        <v>0</v>
      </c>
      <c r="E45" s="43">
        <f t="shared" si="6"/>
        <v>115175237</v>
      </c>
      <c r="F45" s="44">
        <f t="shared" si="6"/>
        <v>104627173</v>
      </c>
      <c r="G45" s="44">
        <f t="shared" si="6"/>
        <v>21198927</v>
      </c>
      <c r="H45" s="44">
        <f t="shared" si="6"/>
        <v>0</v>
      </c>
      <c r="I45" s="44">
        <f t="shared" si="6"/>
        <v>21502686</v>
      </c>
      <c r="J45" s="44">
        <f t="shared" si="6"/>
        <v>42701613</v>
      </c>
      <c r="K45" s="44">
        <f t="shared" si="6"/>
        <v>34889360</v>
      </c>
      <c r="L45" s="44">
        <f t="shared" si="6"/>
        <v>31967640</v>
      </c>
      <c r="M45" s="44">
        <f t="shared" si="6"/>
        <v>31356991</v>
      </c>
      <c r="N45" s="44">
        <f t="shared" si="6"/>
        <v>98213991</v>
      </c>
      <c r="O45" s="44">
        <f t="shared" si="6"/>
        <v>21168507</v>
      </c>
      <c r="P45" s="44">
        <f t="shared" si="6"/>
        <v>26281135</v>
      </c>
      <c r="Q45" s="44">
        <f t="shared" si="6"/>
        <v>26477423</v>
      </c>
      <c r="R45" s="44">
        <f t="shared" si="6"/>
        <v>73927065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214842669</v>
      </c>
      <c r="X45" s="44">
        <f t="shared" si="6"/>
        <v>78470370</v>
      </c>
      <c r="Y45" s="44">
        <f t="shared" si="6"/>
        <v>136372299</v>
      </c>
      <c r="Z45" s="45">
        <f>+IF(X45&lt;&gt;0,+(Y45/X45)*100,0)</f>
        <v>173.78827065553531</v>
      </c>
      <c r="AA45" s="46">
        <f>+AA26-AA44</f>
        <v>104627173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-29760116</v>
      </c>
      <c r="D47" s="18"/>
      <c r="E47" s="19"/>
      <c r="F47" s="20"/>
      <c r="G47" s="20">
        <v>-40917</v>
      </c>
      <c r="H47" s="20"/>
      <c r="I47" s="20">
        <v>-94996</v>
      </c>
      <c r="J47" s="20">
        <v>-135913</v>
      </c>
      <c r="K47" s="20">
        <v>-304615</v>
      </c>
      <c r="L47" s="20">
        <v>-558155</v>
      </c>
      <c r="M47" s="20">
        <v>888024</v>
      </c>
      <c r="N47" s="20">
        <v>25254</v>
      </c>
      <c r="O47" s="20">
        <v>-81065</v>
      </c>
      <c r="P47" s="20">
        <v>-185876</v>
      </c>
      <c r="Q47" s="20">
        <v>167753</v>
      </c>
      <c r="R47" s="20">
        <v>-99188</v>
      </c>
      <c r="S47" s="20"/>
      <c r="T47" s="20"/>
      <c r="U47" s="20"/>
      <c r="V47" s="20"/>
      <c r="W47" s="20">
        <v>-209847</v>
      </c>
      <c r="X47" s="20"/>
      <c r="Y47" s="20">
        <v>-209847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-29760116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-40917</v>
      </c>
      <c r="H50" s="52">
        <f t="shared" si="7"/>
        <v>0</v>
      </c>
      <c r="I50" s="52">
        <f t="shared" si="7"/>
        <v>-94996</v>
      </c>
      <c r="J50" s="52">
        <f t="shared" si="7"/>
        <v>-135913</v>
      </c>
      <c r="K50" s="52">
        <f t="shared" si="7"/>
        <v>-304615</v>
      </c>
      <c r="L50" s="52">
        <f t="shared" si="7"/>
        <v>-558155</v>
      </c>
      <c r="M50" s="52">
        <f t="shared" si="7"/>
        <v>888024</v>
      </c>
      <c r="N50" s="52">
        <f t="shared" si="7"/>
        <v>25254</v>
      </c>
      <c r="O50" s="52">
        <f t="shared" si="7"/>
        <v>-81065</v>
      </c>
      <c r="P50" s="52">
        <f t="shared" si="7"/>
        <v>-185876</v>
      </c>
      <c r="Q50" s="52">
        <f t="shared" si="7"/>
        <v>167753</v>
      </c>
      <c r="R50" s="52">
        <f t="shared" si="7"/>
        <v>-99188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-209847</v>
      </c>
      <c r="X50" s="52">
        <f t="shared" si="7"/>
        <v>0</v>
      </c>
      <c r="Y50" s="52">
        <f t="shared" si="7"/>
        <v>-209847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-13193385</v>
      </c>
      <c r="D6" s="18"/>
      <c r="E6" s="19">
        <v>-21276838</v>
      </c>
      <c r="F6" s="20">
        <v>-22331975</v>
      </c>
      <c r="G6" s="20"/>
      <c r="H6" s="20">
        <v>164242</v>
      </c>
      <c r="I6" s="20">
        <v>-1151336</v>
      </c>
      <c r="J6" s="20">
        <v>-987094</v>
      </c>
      <c r="K6" s="20">
        <v>166969</v>
      </c>
      <c r="L6" s="20">
        <v>-2381842</v>
      </c>
      <c r="M6" s="20">
        <v>-3008708</v>
      </c>
      <c r="N6" s="20">
        <v>-5223581</v>
      </c>
      <c r="O6" s="20">
        <v>106658</v>
      </c>
      <c r="P6" s="20">
        <v>158892</v>
      </c>
      <c r="Q6" s="20">
        <v>-1351041</v>
      </c>
      <c r="R6" s="20">
        <v>-1085491</v>
      </c>
      <c r="S6" s="20"/>
      <c r="T6" s="20"/>
      <c r="U6" s="20"/>
      <c r="V6" s="20"/>
      <c r="W6" s="20">
        <v>-7296166</v>
      </c>
      <c r="X6" s="20">
        <v>-16748985</v>
      </c>
      <c r="Y6" s="20">
        <v>9452819</v>
      </c>
      <c r="Z6" s="21">
        <v>-56.438160282548466</v>
      </c>
      <c r="AA6" s="22">
        <v>-22331975</v>
      </c>
    </row>
    <row r="7" spans="1:27" x14ac:dyDescent="0.25">
      <c r="A7" s="23" t="s">
        <v>35</v>
      </c>
      <c r="B7" s="17" t="s">
        <v>32</v>
      </c>
      <c r="C7" s="18">
        <v>1988647</v>
      </c>
      <c r="D7" s="18"/>
      <c r="E7" s="19">
        <v>34153522</v>
      </c>
      <c r="F7" s="20">
        <v>-226057</v>
      </c>
      <c r="G7" s="20"/>
      <c r="H7" s="20">
        <v>3093957</v>
      </c>
      <c r="I7" s="20">
        <v>637480</v>
      </c>
      <c r="J7" s="20">
        <v>3731437</v>
      </c>
      <c r="K7" s="20">
        <v>424114</v>
      </c>
      <c r="L7" s="20">
        <v>419397</v>
      </c>
      <c r="M7" s="20">
        <v>460379</v>
      </c>
      <c r="N7" s="20">
        <v>1303890</v>
      </c>
      <c r="O7" s="20">
        <v>591135</v>
      </c>
      <c r="P7" s="20">
        <v>530912</v>
      </c>
      <c r="Q7" s="20">
        <v>621869</v>
      </c>
      <c r="R7" s="20">
        <v>1743916</v>
      </c>
      <c r="S7" s="20"/>
      <c r="T7" s="20"/>
      <c r="U7" s="20"/>
      <c r="V7" s="20"/>
      <c r="W7" s="20">
        <v>6779243</v>
      </c>
      <c r="X7" s="20">
        <v>327620</v>
      </c>
      <c r="Y7" s="20">
        <v>6451623</v>
      </c>
      <c r="Z7" s="21">
        <v>1969.2396679079422</v>
      </c>
      <c r="AA7" s="22">
        <v>-226057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-11204738</v>
      </c>
      <c r="D13" s="29">
        <f>SUM(D6:D12)</f>
        <v>0</v>
      </c>
      <c r="E13" s="30">
        <f t="shared" si="0"/>
        <v>12876684</v>
      </c>
      <c r="F13" s="31">
        <f t="shared" si="0"/>
        <v>-22558032</v>
      </c>
      <c r="G13" s="31">
        <f t="shared" si="0"/>
        <v>0</v>
      </c>
      <c r="H13" s="31">
        <f t="shared" si="0"/>
        <v>3258199</v>
      </c>
      <c r="I13" s="31">
        <f t="shared" si="0"/>
        <v>-513856</v>
      </c>
      <c r="J13" s="31">
        <f t="shared" si="0"/>
        <v>2744343</v>
      </c>
      <c r="K13" s="31">
        <f t="shared" si="0"/>
        <v>591083</v>
      </c>
      <c r="L13" s="31">
        <f t="shared" si="0"/>
        <v>-1962445</v>
      </c>
      <c r="M13" s="31">
        <f t="shared" si="0"/>
        <v>-2548329</v>
      </c>
      <c r="N13" s="31">
        <f t="shared" si="0"/>
        <v>-3919691</v>
      </c>
      <c r="O13" s="31">
        <f t="shared" si="0"/>
        <v>697793</v>
      </c>
      <c r="P13" s="31">
        <f t="shared" si="0"/>
        <v>689804</v>
      </c>
      <c r="Q13" s="31">
        <f t="shared" si="0"/>
        <v>-729172</v>
      </c>
      <c r="R13" s="31">
        <f t="shared" si="0"/>
        <v>658425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-516923</v>
      </c>
      <c r="X13" s="31">
        <f t="shared" si="0"/>
        <v>-16421365</v>
      </c>
      <c r="Y13" s="31">
        <f t="shared" si="0"/>
        <v>15904442</v>
      </c>
      <c r="Z13" s="32">
        <f>+IF(X13&lt;&gt;0,+(Y13/X13)*100,0)</f>
        <v>-96.852131354488506</v>
      </c>
      <c r="AA13" s="33">
        <f>SUM(AA6:AA12)</f>
        <v>-22558032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-56983826</v>
      </c>
      <c r="D17" s="18"/>
      <c r="E17" s="19">
        <v>-34186077</v>
      </c>
      <c r="F17" s="20">
        <v>-36500870</v>
      </c>
      <c r="G17" s="24"/>
      <c r="H17" s="24">
        <v>-56983828</v>
      </c>
      <c r="I17" s="24">
        <v>6364062</v>
      </c>
      <c r="J17" s="20">
        <v>-50619766</v>
      </c>
      <c r="K17" s="24">
        <v>1028516</v>
      </c>
      <c r="L17" s="24">
        <v>2839625</v>
      </c>
      <c r="M17" s="20">
        <v>281016</v>
      </c>
      <c r="N17" s="24">
        <v>4149157</v>
      </c>
      <c r="O17" s="24"/>
      <c r="P17" s="24">
        <v>203758</v>
      </c>
      <c r="Q17" s="20">
        <v>1133571</v>
      </c>
      <c r="R17" s="24">
        <v>1337329</v>
      </c>
      <c r="S17" s="24"/>
      <c r="T17" s="20"/>
      <c r="U17" s="24"/>
      <c r="V17" s="24"/>
      <c r="W17" s="24">
        <v>-45133280</v>
      </c>
      <c r="X17" s="20">
        <v>-41621609</v>
      </c>
      <c r="Y17" s="24">
        <v>-3511671</v>
      </c>
      <c r="Z17" s="25">
        <v>8.4371341819101708</v>
      </c>
      <c r="AA17" s="26">
        <v>-36500870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-56983826</v>
      </c>
      <c r="D25" s="29">
        <f t="shared" ref="D25:Y25" si="1">SUM(D15:D24)</f>
        <v>0</v>
      </c>
      <c r="E25" s="35">
        <f t="shared" si="1"/>
        <v>-34186077</v>
      </c>
      <c r="F25" s="36">
        <f t="shared" si="1"/>
        <v>-36500870</v>
      </c>
      <c r="G25" s="36">
        <f t="shared" si="1"/>
        <v>0</v>
      </c>
      <c r="H25" s="36">
        <f t="shared" si="1"/>
        <v>-56983828</v>
      </c>
      <c r="I25" s="36">
        <f t="shared" si="1"/>
        <v>6364062</v>
      </c>
      <c r="J25" s="36">
        <f t="shared" si="1"/>
        <v>-50619766</v>
      </c>
      <c r="K25" s="36">
        <f t="shared" si="1"/>
        <v>1028516</v>
      </c>
      <c r="L25" s="36">
        <f t="shared" si="1"/>
        <v>2839625</v>
      </c>
      <c r="M25" s="36">
        <f t="shared" si="1"/>
        <v>281016</v>
      </c>
      <c r="N25" s="36">
        <f t="shared" si="1"/>
        <v>4149157</v>
      </c>
      <c r="O25" s="36">
        <f t="shared" si="1"/>
        <v>0</v>
      </c>
      <c r="P25" s="36">
        <f t="shared" si="1"/>
        <v>203758</v>
      </c>
      <c r="Q25" s="36">
        <f t="shared" si="1"/>
        <v>1133571</v>
      </c>
      <c r="R25" s="36">
        <f t="shared" si="1"/>
        <v>1337329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-45133280</v>
      </c>
      <c r="X25" s="36">
        <f t="shared" si="1"/>
        <v>-41621609</v>
      </c>
      <c r="Y25" s="36">
        <f t="shared" si="1"/>
        <v>-3511671</v>
      </c>
      <c r="Z25" s="37">
        <f>+IF(X25&lt;&gt;0,+(Y25/X25)*100,0)</f>
        <v>8.4371341819101708</v>
      </c>
      <c r="AA25" s="38">
        <f>SUM(AA15:AA24)</f>
        <v>-36500870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-68188564</v>
      </c>
      <c r="D26" s="29">
        <f>+D13+D25</f>
        <v>0</v>
      </c>
      <c r="E26" s="30">
        <f t="shared" si="2"/>
        <v>-21309393</v>
      </c>
      <c r="F26" s="31">
        <f t="shared" si="2"/>
        <v>-59058902</v>
      </c>
      <c r="G26" s="31">
        <f t="shared" si="2"/>
        <v>0</v>
      </c>
      <c r="H26" s="31">
        <f t="shared" si="2"/>
        <v>-53725629</v>
      </c>
      <c r="I26" s="31">
        <f t="shared" si="2"/>
        <v>5850206</v>
      </c>
      <c r="J26" s="31">
        <f t="shared" si="2"/>
        <v>-47875423</v>
      </c>
      <c r="K26" s="31">
        <f t="shared" si="2"/>
        <v>1619599</v>
      </c>
      <c r="L26" s="31">
        <f t="shared" si="2"/>
        <v>877180</v>
      </c>
      <c r="M26" s="31">
        <f t="shared" si="2"/>
        <v>-2267313</v>
      </c>
      <c r="N26" s="31">
        <f t="shared" si="2"/>
        <v>229466</v>
      </c>
      <c r="O26" s="31">
        <f t="shared" si="2"/>
        <v>697793</v>
      </c>
      <c r="P26" s="31">
        <f t="shared" si="2"/>
        <v>893562</v>
      </c>
      <c r="Q26" s="31">
        <f t="shared" si="2"/>
        <v>404399</v>
      </c>
      <c r="R26" s="31">
        <f t="shared" si="2"/>
        <v>1995754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-45650203</v>
      </c>
      <c r="X26" s="31">
        <f t="shared" si="2"/>
        <v>-58042974</v>
      </c>
      <c r="Y26" s="31">
        <f t="shared" si="2"/>
        <v>12392771</v>
      </c>
      <c r="Z26" s="32">
        <f>+IF(X26&lt;&gt;0,+(Y26/X26)*100,0)</f>
        <v>-21.351026913266022</v>
      </c>
      <c r="AA26" s="33">
        <f>+AA13+AA25</f>
        <v>-59058902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617392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24516940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25134332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25134332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-68188564</v>
      </c>
      <c r="D45" s="42">
        <f t="shared" si="6"/>
        <v>0</v>
      </c>
      <c r="E45" s="43">
        <f t="shared" si="6"/>
        <v>-46443725</v>
      </c>
      <c r="F45" s="44">
        <f t="shared" si="6"/>
        <v>-59058902</v>
      </c>
      <c r="G45" s="44">
        <f t="shared" si="6"/>
        <v>0</v>
      </c>
      <c r="H45" s="44">
        <f t="shared" si="6"/>
        <v>-53725629</v>
      </c>
      <c r="I45" s="44">
        <f t="shared" si="6"/>
        <v>5850206</v>
      </c>
      <c r="J45" s="44">
        <f t="shared" si="6"/>
        <v>-47875423</v>
      </c>
      <c r="K45" s="44">
        <f t="shared" si="6"/>
        <v>1619599</v>
      </c>
      <c r="L45" s="44">
        <f t="shared" si="6"/>
        <v>877180</v>
      </c>
      <c r="M45" s="44">
        <f t="shared" si="6"/>
        <v>-2267313</v>
      </c>
      <c r="N45" s="44">
        <f t="shared" si="6"/>
        <v>229466</v>
      </c>
      <c r="O45" s="44">
        <f t="shared" si="6"/>
        <v>697793</v>
      </c>
      <c r="P45" s="44">
        <f t="shared" si="6"/>
        <v>893562</v>
      </c>
      <c r="Q45" s="44">
        <f t="shared" si="6"/>
        <v>404399</v>
      </c>
      <c r="R45" s="44">
        <f t="shared" si="6"/>
        <v>1995754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-45650203</v>
      </c>
      <c r="X45" s="44">
        <f t="shared" si="6"/>
        <v>-58042974</v>
      </c>
      <c r="Y45" s="44">
        <f t="shared" si="6"/>
        <v>12392771</v>
      </c>
      <c r="Z45" s="45">
        <f>+IF(X45&lt;&gt;0,+(Y45/X45)*100,0)</f>
        <v>-21.351026913266022</v>
      </c>
      <c r="AA45" s="46">
        <f>+AA26-AA44</f>
        <v>-59058902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-1339711</v>
      </c>
      <c r="F47" s="20">
        <v>-4063722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-3047794</v>
      </c>
      <c r="Y47" s="20">
        <v>3047794</v>
      </c>
      <c r="Z47" s="47">
        <v>-100</v>
      </c>
      <c r="AA47" s="22">
        <v>-4063722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-1339711</v>
      </c>
      <c r="F50" s="52">
        <f t="shared" si="7"/>
        <v>-4063722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-3047794</v>
      </c>
      <c r="Y50" s="52">
        <f t="shared" si="7"/>
        <v>3047794</v>
      </c>
      <c r="Z50" s="53">
        <f>+IF(X50&lt;&gt;0,+(Y50/X50)*100,0)</f>
        <v>-100</v>
      </c>
      <c r="AA50" s="54">
        <f>SUM(AA47:AA49)</f>
        <v>-4063722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4237414</v>
      </c>
      <c r="D7" s="18"/>
      <c r="E7" s="19">
        <v>3325459</v>
      </c>
      <c r="F7" s="20">
        <v>3325459</v>
      </c>
      <c r="G7" s="20">
        <v>-8444699</v>
      </c>
      <c r="H7" s="20">
        <v>244725</v>
      </c>
      <c r="I7" s="20">
        <v>489767</v>
      </c>
      <c r="J7" s="20">
        <v>-7710207</v>
      </c>
      <c r="K7" s="20">
        <v>-397531</v>
      </c>
      <c r="L7" s="20">
        <v>524045</v>
      </c>
      <c r="M7" s="20">
        <v>379239</v>
      </c>
      <c r="N7" s="20">
        <v>505753</v>
      </c>
      <c r="O7" s="20">
        <v>-735863</v>
      </c>
      <c r="P7" s="20">
        <v>11038633</v>
      </c>
      <c r="Q7" s="20">
        <v>514918</v>
      </c>
      <c r="R7" s="20">
        <v>10817688</v>
      </c>
      <c r="S7" s="20"/>
      <c r="T7" s="20"/>
      <c r="U7" s="20"/>
      <c r="V7" s="20"/>
      <c r="W7" s="20">
        <v>3613234</v>
      </c>
      <c r="X7" s="20">
        <v>2494116</v>
      </c>
      <c r="Y7" s="20">
        <v>1119118</v>
      </c>
      <c r="Z7" s="21">
        <v>44.870326801159209</v>
      </c>
      <c r="AA7" s="22">
        <v>3325459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4237414</v>
      </c>
      <c r="D13" s="29">
        <f>SUM(D6:D12)</f>
        <v>0</v>
      </c>
      <c r="E13" s="30">
        <f t="shared" si="0"/>
        <v>3325459</v>
      </c>
      <c r="F13" s="31">
        <f t="shared" si="0"/>
        <v>3325459</v>
      </c>
      <c r="G13" s="31">
        <f t="shared" si="0"/>
        <v>-8444699</v>
      </c>
      <c r="H13" s="31">
        <f t="shared" si="0"/>
        <v>244725</v>
      </c>
      <c r="I13" s="31">
        <f t="shared" si="0"/>
        <v>489767</v>
      </c>
      <c r="J13" s="31">
        <f t="shared" si="0"/>
        <v>-7710207</v>
      </c>
      <c r="K13" s="31">
        <f t="shared" si="0"/>
        <v>-397531</v>
      </c>
      <c r="L13" s="31">
        <f t="shared" si="0"/>
        <v>524045</v>
      </c>
      <c r="M13" s="31">
        <f t="shared" si="0"/>
        <v>379239</v>
      </c>
      <c r="N13" s="31">
        <f t="shared" si="0"/>
        <v>505753</v>
      </c>
      <c r="O13" s="31">
        <f t="shared" si="0"/>
        <v>-735863</v>
      </c>
      <c r="P13" s="31">
        <f t="shared" si="0"/>
        <v>11038633</v>
      </c>
      <c r="Q13" s="31">
        <f t="shared" si="0"/>
        <v>514918</v>
      </c>
      <c r="R13" s="31">
        <f t="shared" si="0"/>
        <v>10817688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3613234</v>
      </c>
      <c r="X13" s="31">
        <f t="shared" si="0"/>
        <v>2494116</v>
      </c>
      <c r="Y13" s="31">
        <f t="shared" si="0"/>
        <v>1119118</v>
      </c>
      <c r="Z13" s="32">
        <f>+IF(X13&lt;&gt;0,+(Y13/X13)*100,0)</f>
        <v>44.870326801159209</v>
      </c>
      <c r="AA13" s="33">
        <f>SUM(AA6:AA12)</f>
        <v>3325459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138282377</v>
      </c>
      <c r="D17" s="18"/>
      <c r="E17" s="19">
        <v>-33402583</v>
      </c>
      <c r="F17" s="20">
        <v>-38402583</v>
      </c>
      <c r="G17" s="24">
        <v>156439990</v>
      </c>
      <c r="H17" s="24">
        <v>-18157613</v>
      </c>
      <c r="I17" s="24"/>
      <c r="J17" s="20">
        <v>138282377</v>
      </c>
      <c r="K17" s="24">
        <v>-2495415</v>
      </c>
      <c r="L17" s="24"/>
      <c r="M17" s="20">
        <v>521739</v>
      </c>
      <c r="N17" s="24">
        <v>-1973676</v>
      </c>
      <c r="O17" s="24">
        <v>-1871562</v>
      </c>
      <c r="P17" s="24">
        <v>7840376</v>
      </c>
      <c r="Q17" s="20">
        <v>-623854</v>
      </c>
      <c r="R17" s="24">
        <v>5344960</v>
      </c>
      <c r="S17" s="24"/>
      <c r="T17" s="20"/>
      <c r="U17" s="24"/>
      <c r="V17" s="24"/>
      <c r="W17" s="24">
        <v>141653661</v>
      </c>
      <c r="X17" s="20">
        <v>-27051923</v>
      </c>
      <c r="Y17" s="24">
        <v>168705584</v>
      </c>
      <c r="Z17" s="25">
        <v>-623.63619769285901</v>
      </c>
      <c r="AA17" s="26">
        <v>-38402583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138282377</v>
      </c>
      <c r="D25" s="29">
        <f t="shared" ref="D25:Y25" si="1">SUM(D15:D24)</f>
        <v>0</v>
      </c>
      <c r="E25" s="35">
        <f t="shared" si="1"/>
        <v>-33402583</v>
      </c>
      <c r="F25" s="36">
        <f t="shared" si="1"/>
        <v>-38402583</v>
      </c>
      <c r="G25" s="36">
        <f t="shared" si="1"/>
        <v>156439990</v>
      </c>
      <c r="H25" s="36">
        <f t="shared" si="1"/>
        <v>-18157613</v>
      </c>
      <c r="I25" s="36">
        <f t="shared" si="1"/>
        <v>0</v>
      </c>
      <c r="J25" s="36">
        <f t="shared" si="1"/>
        <v>138282377</v>
      </c>
      <c r="K25" s="36">
        <f t="shared" si="1"/>
        <v>-2495415</v>
      </c>
      <c r="L25" s="36">
        <f t="shared" si="1"/>
        <v>0</v>
      </c>
      <c r="M25" s="36">
        <f t="shared" si="1"/>
        <v>521739</v>
      </c>
      <c r="N25" s="36">
        <f t="shared" si="1"/>
        <v>-1973676</v>
      </c>
      <c r="O25" s="36">
        <f t="shared" si="1"/>
        <v>-1871562</v>
      </c>
      <c r="P25" s="36">
        <f t="shared" si="1"/>
        <v>7840376</v>
      </c>
      <c r="Q25" s="36">
        <f t="shared" si="1"/>
        <v>-623854</v>
      </c>
      <c r="R25" s="36">
        <f t="shared" si="1"/>
        <v>5344960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141653661</v>
      </c>
      <c r="X25" s="36">
        <f t="shared" si="1"/>
        <v>-27051923</v>
      </c>
      <c r="Y25" s="36">
        <f t="shared" si="1"/>
        <v>168705584</v>
      </c>
      <c r="Z25" s="37">
        <f>+IF(X25&lt;&gt;0,+(Y25/X25)*100,0)</f>
        <v>-623.63619769285901</v>
      </c>
      <c r="AA25" s="38">
        <f>SUM(AA15:AA24)</f>
        <v>-38402583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142519791</v>
      </c>
      <c r="D26" s="29">
        <f>+D13+D25</f>
        <v>0</v>
      </c>
      <c r="E26" s="30">
        <f t="shared" si="2"/>
        <v>-30077124</v>
      </c>
      <c r="F26" s="31">
        <f t="shared" si="2"/>
        <v>-35077124</v>
      </c>
      <c r="G26" s="31">
        <f t="shared" si="2"/>
        <v>147995291</v>
      </c>
      <c r="H26" s="31">
        <f t="shared" si="2"/>
        <v>-17912888</v>
      </c>
      <c r="I26" s="31">
        <f t="shared" si="2"/>
        <v>489767</v>
      </c>
      <c r="J26" s="31">
        <f t="shared" si="2"/>
        <v>130572170</v>
      </c>
      <c r="K26" s="31">
        <f t="shared" si="2"/>
        <v>-2892946</v>
      </c>
      <c r="L26" s="31">
        <f t="shared" si="2"/>
        <v>524045</v>
      </c>
      <c r="M26" s="31">
        <f t="shared" si="2"/>
        <v>900978</v>
      </c>
      <c r="N26" s="31">
        <f t="shared" si="2"/>
        <v>-1467923</v>
      </c>
      <c r="O26" s="31">
        <f t="shared" si="2"/>
        <v>-2607425</v>
      </c>
      <c r="P26" s="31">
        <f t="shared" si="2"/>
        <v>18879009</v>
      </c>
      <c r="Q26" s="31">
        <f t="shared" si="2"/>
        <v>-108936</v>
      </c>
      <c r="R26" s="31">
        <f t="shared" si="2"/>
        <v>16162648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145266895</v>
      </c>
      <c r="X26" s="31">
        <f t="shared" si="2"/>
        <v>-24557807</v>
      </c>
      <c r="Y26" s="31">
        <f t="shared" si="2"/>
        <v>169824702</v>
      </c>
      <c r="Z26" s="32">
        <f>+IF(X26&lt;&gt;0,+(Y26/X26)*100,0)</f>
        <v>-691.53040416027375</v>
      </c>
      <c r="AA26" s="33">
        <f>+AA13+AA25</f>
        <v>-35077124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-87770712</v>
      </c>
      <c r="D33" s="18"/>
      <c r="E33" s="19"/>
      <c r="F33" s="20"/>
      <c r="G33" s="20">
        <v>-87770713</v>
      </c>
      <c r="H33" s="20"/>
      <c r="I33" s="20"/>
      <c r="J33" s="20">
        <v>-87770713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-87770713</v>
      </c>
      <c r="X33" s="20"/>
      <c r="Y33" s="20">
        <v>-87770713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1640773</v>
      </c>
      <c r="D35" s="18"/>
      <c r="E35" s="19"/>
      <c r="F35" s="20"/>
      <c r="G35" s="20">
        <v>1697486</v>
      </c>
      <c r="H35" s="20">
        <v>43050</v>
      </c>
      <c r="I35" s="20">
        <v>57589</v>
      </c>
      <c r="J35" s="20">
        <v>1798125</v>
      </c>
      <c r="K35" s="20">
        <v>-24333</v>
      </c>
      <c r="L35" s="20">
        <v>46940</v>
      </c>
      <c r="M35" s="20">
        <v>42363</v>
      </c>
      <c r="N35" s="20">
        <v>64970</v>
      </c>
      <c r="O35" s="20">
        <v>-90312</v>
      </c>
      <c r="P35" s="20">
        <v>39511</v>
      </c>
      <c r="Q35" s="20">
        <v>57035</v>
      </c>
      <c r="R35" s="20">
        <v>6234</v>
      </c>
      <c r="S35" s="20"/>
      <c r="T35" s="20"/>
      <c r="U35" s="20"/>
      <c r="V35" s="20"/>
      <c r="W35" s="20">
        <v>1869329</v>
      </c>
      <c r="X35" s="20"/>
      <c r="Y35" s="20">
        <v>1869329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-86129939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-86073227</v>
      </c>
      <c r="H37" s="31">
        <f t="shared" si="3"/>
        <v>43050</v>
      </c>
      <c r="I37" s="31">
        <f t="shared" si="3"/>
        <v>57589</v>
      </c>
      <c r="J37" s="31">
        <f t="shared" si="3"/>
        <v>-85972588</v>
      </c>
      <c r="K37" s="31">
        <f t="shared" si="3"/>
        <v>-24333</v>
      </c>
      <c r="L37" s="31">
        <f t="shared" si="3"/>
        <v>46940</v>
      </c>
      <c r="M37" s="31">
        <f t="shared" si="3"/>
        <v>42363</v>
      </c>
      <c r="N37" s="31">
        <f t="shared" si="3"/>
        <v>64970</v>
      </c>
      <c r="O37" s="31">
        <f t="shared" si="3"/>
        <v>-90312</v>
      </c>
      <c r="P37" s="31">
        <f t="shared" si="3"/>
        <v>39511</v>
      </c>
      <c r="Q37" s="31">
        <f t="shared" si="3"/>
        <v>57035</v>
      </c>
      <c r="R37" s="31">
        <f t="shared" si="3"/>
        <v>6234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-85901384</v>
      </c>
      <c r="X37" s="31">
        <f t="shared" si="3"/>
        <v>0</v>
      </c>
      <c r="Y37" s="31">
        <f t="shared" si="3"/>
        <v>-85901384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-86129939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-86073227</v>
      </c>
      <c r="H44" s="31">
        <f t="shared" si="5"/>
        <v>43050</v>
      </c>
      <c r="I44" s="31">
        <f t="shared" si="5"/>
        <v>57589</v>
      </c>
      <c r="J44" s="31">
        <f t="shared" si="5"/>
        <v>-85972588</v>
      </c>
      <c r="K44" s="31">
        <f t="shared" si="5"/>
        <v>-24333</v>
      </c>
      <c r="L44" s="31">
        <f t="shared" si="5"/>
        <v>46940</v>
      </c>
      <c r="M44" s="31">
        <f t="shared" si="5"/>
        <v>42363</v>
      </c>
      <c r="N44" s="31">
        <f t="shared" si="5"/>
        <v>64970</v>
      </c>
      <c r="O44" s="31">
        <f t="shared" si="5"/>
        <v>-90312</v>
      </c>
      <c r="P44" s="31">
        <f t="shared" si="5"/>
        <v>39511</v>
      </c>
      <c r="Q44" s="31">
        <f t="shared" si="5"/>
        <v>57035</v>
      </c>
      <c r="R44" s="31">
        <f t="shared" si="5"/>
        <v>6234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-85901384</v>
      </c>
      <c r="X44" s="31">
        <f t="shared" si="5"/>
        <v>0</v>
      </c>
      <c r="Y44" s="31">
        <f t="shared" si="5"/>
        <v>-85901384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228649730</v>
      </c>
      <c r="D45" s="42">
        <f t="shared" si="6"/>
        <v>0</v>
      </c>
      <c r="E45" s="43">
        <f t="shared" si="6"/>
        <v>-30077124</v>
      </c>
      <c r="F45" s="44">
        <f t="shared" si="6"/>
        <v>-35077124</v>
      </c>
      <c r="G45" s="44">
        <f t="shared" si="6"/>
        <v>234068518</v>
      </c>
      <c r="H45" s="44">
        <f t="shared" si="6"/>
        <v>-17955938</v>
      </c>
      <c r="I45" s="44">
        <f t="shared" si="6"/>
        <v>432178</v>
      </c>
      <c r="J45" s="44">
        <f t="shared" si="6"/>
        <v>216544758</v>
      </c>
      <c r="K45" s="44">
        <f t="shared" si="6"/>
        <v>-2868613</v>
      </c>
      <c r="L45" s="44">
        <f t="shared" si="6"/>
        <v>477105</v>
      </c>
      <c r="M45" s="44">
        <f t="shared" si="6"/>
        <v>858615</v>
      </c>
      <c r="N45" s="44">
        <f t="shared" si="6"/>
        <v>-1532893</v>
      </c>
      <c r="O45" s="44">
        <f t="shared" si="6"/>
        <v>-2517113</v>
      </c>
      <c r="P45" s="44">
        <f t="shared" si="6"/>
        <v>18839498</v>
      </c>
      <c r="Q45" s="44">
        <f t="shared" si="6"/>
        <v>-165971</v>
      </c>
      <c r="R45" s="44">
        <f t="shared" si="6"/>
        <v>16156414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231168279</v>
      </c>
      <c r="X45" s="44">
        <f t="shared" si="6"/>
        <v>-24557807</v>
      </c>
      <c r="Y45" s="44">
        <f t="shared" si="6"/>
        <v>255726086</v>
      </c>
      <c r="Z45" s="45">
        <f>+IF(X45&lt;&gt;0,+(Y45/X45)*100,0)</f>
        <v>-1041.3229731791605</v>
      </c>
      <c r="AA45" s="46">
        <f>+AA26-AA44</f>
        <v>-35077124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-23744026</v>
      </c>
      <c r="D47" s="18"/>
      <c r="E47" s="19">
        <v>-33872943</v>
      </c>
      <c r="F47" s="20">
        <v>-33872943</v>
      </c>
      <c r="G47" s="20">
        <v>-41392436</v>
      </c>
      <c r="H47" s="20">
        <v>-13438988</v>
      </c>
      <c r="I47" s="20">
        <v>-1122193</v>
      </c>
      <c r="J47" s="20">
        <v>-55953617</v>
      </c>
      <c r="K47" s="20">
        <v>-2276843</v>
      </c>
      <c r="L47" s="20">
        <v>-1151427</v>
      </c>
      <c r="M47" s="20">
        <v>-1553916</v>
      </c>
      <c r="N47" s="20">
        <v>-4982186</v>
      </c>
      <c r="O47" s="20">
        <v>-1254539</v>
      </c>
      <c r="P47" s="20">
        <v>10955637</v>
      </c>
      <c r="Q47" s="20">
        <v>-3361925</v>
      </c>
      <c r="R47" s="20">
        <v>6339173</v>
      </c>
      <c r="S47" s="20"/>
      <c r="T47" s="20"/>
      <c r="U47" s="20"/>
      <c r="V47" s="20"/>
      <c r="W47" s="20">
        <v>-54596630</v>
      </c>
      <c r="X47" s="20">
        <v>-25404732</v>
      </c>
      <c r="Y47" s="20">
        <v>-29191898</v>
      </c>
      <c r="Z47" s="47">
        <v>114.90732513926933</v>
      </c>
      <c r="AA47" s="22">
        <v>-33872943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-23744026</v>
      </c>
      <c r="D50" s="50">
        <f t="shared" ref="D50:Y50" si="7">SUM(D47:D49)</f>
        <v>0</v>
      </c>
      <c r="E50" s="51">
        <f t="shared" si="7"/>
        <v>-33872943</v>
      </c>
      <c r="F50" s="52">
        <f t="shared" si="7"/>
        <v>-33872943</v>
      </c>
      <c r="G50" s="52">
        <f t="shared" si="7"/>
        <v>-41392436</v>
      </c>
      <c r="H50" s="52">
        <f t="shared" si="7"/>
        <v>-13438988</v>
      </c>
      <c r="I50" s="52">
        <f t="shared" si="7"/>
        <v>-1122193</v>
      </c>
      <c r="J50" s="52">
        <f t="shared" si="7"/>
        <v>-55953617</v>
      </c>
      <c r="K50" s="52">
        <f t="shared" si="7"/>
        <v>-2276843</v>
      </c>
      <c r="L50" s="52">
        <f t="shared" si="7"/>
        <v>-1151427</v>
      </c>
      <c r="M50" s="52">
        <f t="shared" si="7"/>
        <v>-1553916</v>
      </c>
      <c r="N50" s="52">
        <f t="shared" si="7"/>
        <v>-4982186</v>
      </c>
      <c r="O50" s="52">
        <f t="shared" si="7"/>
        <v>-1254539</v>
      </c>
      <c r="P50" s="52">
        <f t="shared" si="7"/>
        <v>10955637</v>
      </c>
      <c r="Q50" s="52">
        <f t="shared" si="7"/>
        <v>-3361925</v>
      </c>
      <c r="R50" s="52">
        <f t="shared" si="7"/>
        <v>6339173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-54596630</v>
      </c>
      <c r="X50" s="52">
        <f t="shared" si="7"/>
        <v>-25404732</v>
      </c>
      <c r="Y50" s="52">
        <f t="shared" si="7"/>
        <v>-29191898</v>
      </c>
      <c r="Z50" s="53">
        <f>+IF(X50&lt;&gt;0,+(Y50/X50)*100,0)</f>
        <v>114.90732513926933</v>
      </c>
      <c r="AA50" s="54">
        <f>SUM(AA47:AA49)</f>
        <v>-33872943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-12622710</v>
      </c>
      <c r="F6" s="20">
        <v>-12622710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-9467028</v>
      </c>
      <c r="Y6" s="20">
        <v>9467028</v>
      </c>
      <c r="Z6" s="21">
        <v>-100</v>
      </c>
      <c r="AA6" s="22">
        <v>-12622710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-12622710</v>
      </c>
      <c r="F13" s="31">
        <f t="shared" si="0"/>
        <v>-12622710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-9467028</v>
      </c>
      <c r="Y13" s="31">
        <f t="shared" si="0"/>
        <v>9467028</v>
      </c>
      <c r="Z13" s="32">
        <f>+IF(X13&lt;&gt;0,+(Y13/X13)*100,0)</f>
        <v>-100</v>
      </c>
      <c r="AA13" s="33">
        <f>SUM(AA6:AA12)</f>
        <v>-12622710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-12622710</v>
      </c>
      <c r="F26" s="31">
        <f t="shared" si="2"/>
        <v>-12622710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-9467028</v>
      </c>
      <c r="Y26" s="31">
        <f t="shared" si="2"/>
        <v>9467028</v>
      </c>
      <c r="Z26" s="32">
        <f>+IF(X26&lt;&gt;0,+(Y26/X26)*100,0)</f>
        <v>-100</v>
      </c>
      <c r="AA26" s="33">
        <f>+AA13+AA25</f>
        <v>-12622710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-12622710</v>
      </c>
      <c r="F45" s="44">
        <f t="shared" si="6"/>
        <v>-12622710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-9467028</v>
      </c>
      <c r="Y45" s="44">
        <f t="shared" si="6"/>
        <v>9467028</v>
      </c>
      <c r="Z45" s="45">
        <f>+IF(X45&lt;&gt;0,+(Y45/X45)*100,0)</f>
        <v>-100</v>
      </c>
      <c r="AA45" s="46">
        <f>+AA26-AA44</f>
        <v>-12622710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9316201</v>
      </c>
      <c r="D7" s="18"/>
      <c r="E7" s="19">
        <v>21353868</v>
      </c>
      <c r="F7" s="20">
        <v>21353868</v>
      </c>
      <c r="G7" s="20"/>
      <c r="H7" s="20">
        <v>-45508802</v>
      </c>
      <c r="I7" s="20">
        <v>57824672</v>
      </c>
      <c r="J7" s="20">
        <v>12315870</v>
      </c>
      <c r="K7" s="20">
        <v>947872</v>
      </c>
      <c r="L7" s="20">
        <v>855886</v>
      </c>
      <c r="M7" s="20">
        <v>946610</v>
      </c>
      <c r="N7" s="20">
        <v>2750368</v>
      </c>
      <c r="O7" s="20">
        <v>946610</v>
      </c>
      <c r="P7" s="20">
        <v>968406</v>
      </c>
      <c r="Q7" s="20">
        <v>971239</v>
      </c>
      <c r="R7" s="20">
        <v>2886255</v>
      </c>
      <c r="S7" s="20"/>
      <c r="T7" s="20"/>
      <c r="U7" s="20"/>
      <c r="V7" s="20"/>
      <c r="W7" s="20">
        <v>17952493</v>
      </c>
      <c r="X7" s="20">
        <v>16015410</v>
      </c>
      <c r="Y7" s="20">
        <v>1937083</v>
      </c>
      <c r="Z7" s="21">
        <v>12.095119637898749</v>
      </c>
      <c r="AA7" s="22">
        <v>21353868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9316201</v>
      </c>
      <c r="D13" s="29">
        <f>SUM(D6:D12)</f>
        <v>0</v>
      </c>
      <c r="E13" s="30">
        <f t="shared" si="0"/>
        <v>21353868</v>
      </c>
      <c r="F13" s="31">
        <f t="shared" si="0"/>
        <v>21353868</v>
      </c>
      <c r="G13" s="31">
        <f t="shared" si="0"/>
        <v>0</v>
      </c>
      <c r="H13" s="31">
        <f t="shared" si="0"/>
        <v>-45508802</v>
      </c>
      <c r="I13" s="31">
        <f t="shared" si="0"/>
        <v>57824672</v>
      </c>
      <c r="J13" s="31">
        <f t="shared" si="0"/>
        <v>12315870</v>
      </c>
      <c r="K13" s="31">
        <f t="shared" si="0"/>
        <v>947872</v>
      </c>
      <c r="L13" s="31">
        <f t="shared" si="0"/>
        <v>855886</v>
      </c>
      <c r="M13" s="31">
        <f t="shared" si="0"/>
        <v>946610</v>
      </c>
      <c r="N13" s="31">
        <f t="shared" si="0"/>
        <v>2750368</v>
      </c>
      <c r="O13" s="31">
        <f t="shared" si="0"/>
        <v>946610</v>
      </c>
      <c r="P13" s="31">
        <f t="shared" si="0"/>
        <v>968406</v>
      </c>
      <c r="Q13" s="31">
        <f t="shared" si="0"/>
        <v>971239</v>
      </c>
      <c r="R13" s="31">
        <f t="shared" si="0"/>
        <v>2886255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17952493</v>
      </c>
      <c r="X13" s="31">
        <f t="shared" si="0"/>
        <v>16015410</v>
      </c>
      <c r="Y13" s="31">
        <f t="shared" si="0"/>
        <v>1937083</v>
      </c>
      <c r="Z13" s="32">
        <f>+IF(X13&lt;&gt;0,+(Y13/X13)*100,0)</f>
        <v>12.095119637898749</v>
      </c>
      <c r="AA13" s="33">
        <f>SUM(AA6:AA12)</f>
        <v>21353868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35063586</v>
      </c>
      <c r="D17" s="18"/>
      <c r="E17" s="19">
        <v>-9742992</v>
      </c>
      <c r="F17" s="20">
        <v>-9742992</v>
      </c>
      <c r="G17" s="24"/>
      <c r="H17" s="24">
        <v>1444072</v>
      </c>
      <c r="I17" s="24">
        <v>33765864</v>
      </c>
      <c r="J17" s="20">
        <v>35209936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35209936</v>
      </c>
      <c r="X17" s="20">
        <v>-7307208</v>
      </c>
      <c r="Y17" s="24">
        <v>42517144</v>
      </c>
      <c r="Z17" s="25">
        <v>-581.85211095674299</v>
      </c>
      <c r="AA17" s="26">
        <v>-9742992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35063586</v>
      </c>
      <c r="D25" s="29">
        <f t="shared" ref="D25:Y25" si="1">SUM(D15:D24)</f>
        <v>0</v>
      </c>
      <c r="E25" s="35">
        <f t="shared" si="1"/>
        <v>-9742992</v>
      </c>
      <c r="F25" s="36">
        <f t="shared" si="1"/>
        <v>-9742992</v>
      </c>
      <c r="G25" s="36">
        <f t="shared" si="1"/>
        <v>0</v>
      </c>
      <c r="H25" s="36">
        <f t="shared" si="1"/>
        <v>1444072</v>
      </c>
      <c r="I25" s="36">
        <f t="shared" si="1"/>
        <v>33765864</v>
      </c>
      <c r="J25" s="36">
        <f t="shared" si="1"/>
        <v>35209936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35209936</v>
      </c>
      <c r="X25" s="36">
        <f t="shared" si="1"/>
        <v>-7307208</v>
      </c>
      <c r="Y25" s="36">
        <f t="shared" si="1"/>
        <v>42517144</v>
      </c>
      <c r="Z25" s="37">
        <f>+IF(X25&lt;&gt;0,+(Y25/X25)*100,0)</f>
        <v>-581.85211095674299</v>
      </c>
      <c r="AA25" s="38">
        <f>SUM(AA15:AA24)</f>
        <v>-9742992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44379787</v>
      </c>
      <c r="D26" s="29">
        <f>+D13+D25</f>
        <v>0</v>
      </c>
      <c r="E26" s="30">
        <f t="shared" si="2"/>
        <v>11610876</v>
      </c>
      <c r="F26" s="31">
        <f t="shared" si="2"/>
        <v>11610876</v>
      </c>
      <c r="G26" s="31">
        <f t="shared" si="2"/>
        <v>0</v>
      </c>
      <c r="H26" s="31">
        <f t="shared" si="2"/>
        <v>-44064730</v>
      </c>
      <c r="I26" s="31">
        <f t="shared" si="2"/>
        <v>91590536</v>
      </c>
      <c r="J26" s="31">
        <f t="shared" si="2"/>
        <v>47525806</v>
      </c>
      <c r="K26" s="31">
        <f t="shared" si="2"/>
        <v>947872</v>
      </c>
      <c r="L26" s="31">
        <f t="shared" si="2"/>
        <v>855886</v>
      </c>
      <c r="M26" s="31">
        <f t="shared" si="2"/>
        <v>946610</v>
      </c>
      <c r="N26" s="31">
        <f t="shared" si="2"/>
        <v>2750368</v>
      </c>
      <c r="O26" s="31">
        <f t="shared" si="2"/>
        <v>946610</v>
      </c>
      <c r="P26" s="31">
        <f t="shared" si="2"/>
        <v>968406</v>
      </c>
      <c r="Q26" s="31">
        <f t="shared" si="2"/>
        <v>971239</v>
      </c>
      <c r="R26" s="31">
        <f t="shared" si="2"/>
        <v>2886255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53162429</v>
      </c>
      <c r="X26" s="31">
        <f t="shared" si="2"/>
        <v>8708202</v>
      </c>
      <c r="Y26" s="31">
        <f t="shared" si="2"/>
        <v>44454227</v>
      </c>
      <c r="Z26" s="32">
        <f>+IF(X26&lt;&gt;0,+(Y26/X26)*100,0)</f>
        <v>510.48686054825095</v>
      </c>
      <c r="AA26" s="33">
        <f>+AA13+AA25</f>
        <v>11610876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4325840</v>
      </c>
      <c r="L33" s="20"/>
      <c r="M33" s="20">
        <v>8318119</v>
      </c>
      <c r="N33" s="20">
        <v>12643959</v>
      </c>
      <c r="O33" s="20">
        <v>8318119</v>
      </c>
      <c r="P33" s="20">
        <v>-8318119</v>
      </c>
      <c r="Q33" s="20"/>
      <c r="R33" s="20"/>
      <c r="S33" s="20"/>
      <c r="T33" s="20"/>
      <c r="U33" s="20"/>
      <c r="V33" s="20"/>
      <c r="W33" s="20">
        <v>12643959</v>
      </c>
      <c r="X33" s="20"/>
      <c r="Y33" s="20">
        <v>12643959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3131141</v>
      </c>
      <c r="D35" s="18"/>
      <c r="E35" s="19">
        <v>2411071</v>
      </c>
      <c r="F35" s="20">
        <v>2411071</v>
      </c>
      <c r="G35" s="20"/>
      <c r="H35" s="20">
        <v>133250</v>
      </c>
      <c r="I35" s="20">
        <v>3389329</v>
      </c>
      <c r="J35" s="20">
        <v>3522579</v>
      </c>
      <c r="K35" s="20">
        <v>123681</v>
      </c>
      <c r="L35" s="20">
        <v>111662</v>
      </c>
      <c r="M35" s="20">
        <v>123572</v>
      </c>
      <c r="N35" s="20">
        <v>358915</v>
      </c>
      <c r="O35" s="20">
        <v>123572</v>
      </c>
      <c r="P35" s="20">
        <v>126294</v>
      </c>
      <c r="Q35" s="20">
        <v>126716</v>
      </c>
      <c r="R35" s="20">
        <v>376582</v>
      </c>
      <c r="S35" s="20"/>
      <c r="T35" s="20"/>
      <c r="U35" s="20"/>
      <c r="V35" s="20"/>
      <c r="W35" s="20">
        <v>4258076</v>
      </c>
      <c r="X35" s="20">
        <v>1808298</v>
      </c>
      <c r="Y35" s="20">
        <v>2449778</v>
      </c>
      <c r="Z35" s="21">
        <v>135.47424152435053</v>
      </c>
      <c r="AA35" s="22">
        <v>2411071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3131141</v>
      </c>
      <c r="D37" s="29">
        <f t="shared" ref="D37:Y37" si="3">SUM(D29:D36)</f>
        <v>0</v>
      </c>
      <c r="E37" s="30">
        <f t="shared" si="3"/>
        <v>2411071</v>
      </c>
      <c r="F37" s="31">
        <f t="shared" si="3"/>
        <v>2411071</v>
      </c>
      <c r="G37" s="31">
        <f t="shared" si="3"/>
        <v>0</v>
      </c>
      <c r="H37" s="31">
        <f t="shared" si="3"/>
        <v>133250</v>
      </c>
      <c r="I37" s="31">
        <f t="shared" si="3"/>
        <v>3389329</v>
      </c>
      <c r="J37" s="31">
        <f t="shared" si="3"/>
        <v>3522579</v>
      </c>
      <c r="K37" s="31">
        <f t="shared" si="3"/>
        <v>4449521</v>
      </c>
      <c r="L37" s="31">
        <f t="shared" si="3"/>
        <v>111662</v>
      </c>
      <c r="M37" s="31">
        <f t="shared" si="3"/>
        <v>8441691</v>
      </c>
      <c r="N37" s="31">
        <f t="shared" si="3"/>
        <v>13002874</v>
      </c>
      <c r="O37" s="31">
        <f t="shared" si="3"/>
        <v>8441691</v>
      </c>
      <c r="P37" s="31">
        <f t="shared" si="3"/>
        <v>-8191825</v>
      </c>
      <c r="Q37" s="31">
        <f t="shared" si="3"/>
        <v>126716</v>
      </c>
      <c r="R37" s="31">
        <f t="shared" si="3"/>
        <v>376582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16902035</v>
      </c>
      <c r="X37" s="31">
        <f t="shared" si="3"/>
        <v>1808298</v>
      </c>
      <c r="Y37" s="31">
        <f t="shared" si="3"/>
        <v>15093737</v>
      </c>
      <c r="Z37" s="32">
        <f>+IF(X37&lt;&gt;0,+(Y37/X37)*100,0)</f>
        <v>834.69300966986634</v>
      </c>
      <c r="AA37" s="33">
        <f>SUM(AA29:AA36)</f>
        <v>2411071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3131141</v>
      </c>
      <c r="D44" s="29">
        <f>+D37+D43</f>
        <v>0</v>
      </c>
      <c r="E44" s="30">
        <f t="shared" si="5"/>
        <v>2411071</v>
      </c>
      <c r="F44" s="31">
        <f t="shared" si="5"/>
        <v>2411071</v>
      </c>
      <c r="G44" s="31">
        <f t="shared" si="5"/>
        <v>0</v>
      </c>
      <c r="H44" s="31">
        <f t="shared" si="5"/>
        <v>133250</v>
      </c>
      <c r="I44" s="31">
        <f t="shared" si="5"/>
        <v>3389329</v>
      </c>
      <c r="J44" s="31">
        <f t="shared" si="5"/>
        <v>3522579</v>
      </c>
      <c r="K44" s="31">
        <f t="shared" si="5"/>
        <v>4449521</v>
      </c>
      <c r="L44" s="31">
        <f t="shared" si="5"/>
        <v>111662</v>
      </c>
      <c r="M44" s="31">
        <f t="shared" si="5"/>
        <v>8441691</v>
      </c>
      <c r="N44" s="31">
        <f t="shared" si="5"/>
        <v>13002874</v>
      </c>
      <c r="O44" s="31">
        <f t="shared" si="5"/>
        <v>8441691</v>
      </c>
      <c r="P44" s="31">
        <f t="shared" si="5"/>
        <v>-8191825</v>
      </c>
      <c r="Q44" s="31">
        <f t="shared" si="5"/>
        <v>126716</v>
      </c>
      <c r="R44" s="31">
        <f t="shared" si="5"/>
        <v>376582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16902035</v>
      </c>
      <c r="X44" s="31">
        <f t="shared" si="5"/>
        <v>1808298</v>
      </c>
      <c r="Y44" s="31">
        <f t="shared" si="5"/>
        <v>15093737</v>
      </c>
      <c r="Z44" s="32">
        <f>+IF(X44&lt;&gt;0,+(Y44/X44)*100,0)</f>
        <v>834.69300966986634</v>
      </c>
      <c r="AA44" s="33">
        <f>+AA37+AA43</f>
        <v>2411071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41248646</v>
      </c>
      <c r="D45" s="42">
        <f t="shared" si="6"/>
        <v>0</v>
      </c>
      <c r="E45" s="43">
        <f t="shared" si="6"/>
        <v>9199805</v>
      </c>
      <c r="F45" s="44">
        <f t="shared" si="6"/>
        <v>9199805</v>
      </c>
      <c r="G45" s="44">
        <f t="shared" si="6"/>
        <v>0</v>
      </c>
      <c r="H45" s="44">
        <f t="shared" si="6"/>
        <v>-44197980</v>
      </c>
      <c r="I45" s="44">
        <f t="shared" si="6"/>
        <v>88201207</v>
      </c>
      <c r="J45" s="44">
        <f t="shared" si="6"/>
        <v>44003227</v>
      </c>
      <c r="K45" s="44">
        <f t="shared" si="6"/>
        <v>-3501649</v>
      </c>
      <c r="L45" s="44">
        <f t="shared" si="6"/>
        <v>744224</v>
      </c>
      <c r="M45" s="44">
        <f t="shared" si="6"/>
        <v>-7495081</v>
      </c>
      <c r="N45" s="44">
        <f t="shared" si="6"/>
        <v>-10252506</v>
      </c>
      <c r="O45" s="44">
        <f t="shared" si="6"/>
        <v>-7495081</v>
      </c>
      <c r="P45" s="44">
        <f t="shared" si="6"/>
        <v>9160231</v>
      </c>
      <c r="Q45" s="44">
        <f t="shared" si="6"/>
        <v>844523</v>
      </c>
      <c r="R45" s="44">
        <f t="shared" si="6"/>
        <v>2509673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36260394</v>
      </c>
      <c r="X45" s="44">
        <f t="shared" si="6"/>
        <v>6899904</v>
      </c>
      <c r="Y45" s="44">
        <f t="shared" si="6"/>
        <v>29360490</v>
      </c>
      <c r="Z45" s="45">
        <f>+IF(X45&lt;&gt;0,+(Y45/X45)*100,0)</f>
        <v>425.52026810807797</v>
      </c>
      <c r="AA45" s="46">
        <f>+AA26-AA44</f>
        <v>9199805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3872011</v>
      </c>
      <c r="D47" s="18"/>
      <c r="E47" s="19"/>
      <c r="F47" s="20"/>
      <c r="G47" s="20"/>
      <c r="H47" s="20">
        <v>1086399</v>
      </c>
      <c r="I47" s="20">
        <v>4334605</v>
      </c>
      <c r="J47" s="20">
        <v>5421004</v>
      </c>
      <c r="K47" s="20">
        <v>-26185</v>
      </c>
      <c r="L47" s="20">
        <v>30043</v>
      </c>
      <c r="M47" s="20">
        <v>-308162</v>
      </c>
      <c r="N47" s="20">
        <v>-304304</v>
      </c>
      <c r="O47" s="20">
        <v>-308162</v>
      </c>
      <c r="P47" s="20">
        <v>82890</v>
      </c>
      <c r="Q47" s="20">
        <v>-61777</v>
      </c>
      <c r="R47" s="20">
        <v>-287049</v>
      </c>
      <c r="S47" s="20"/>
      <c r="T47" s="20"/>
      <c r="U47" s="20"/>
      <c r="V47" s="20"/>
      <c r="W47" s="20">
        <v>4829651</v>
      </c>
      <c r="X47" s="20"/>
      <c r="Y47" s="20">
        <v>4829651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3872011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1086399</v>
      </c>
      <c r="I50" s="52">
        <f t="shared" si="7"/>
        <v>4334605</v>
      </c>
      <c r="J50" s="52">
        <f t="shared" si="7"/>
        <v>5421004</v>
      </c>
      <c r="K50" s="52">
        <f t="shared" si="7"/>
        <v>-26185</v>
      </c>
      <c r="L50" s="52">
        <f t="shared" si="7"/>
        <v>30043</v>
      </c>
      <c r="M50" s="52">
        <f t="shared" si="7"/>
        <v>-308162</v>
      </c>
      <c r="N50" s="52">
        <f t="shared" si="7"/>
        <v>-304304</v>
      </c>
      <c r="O50" s="52">
        <f t="shared" si="7"/>
        <v>-308162</v>
      </c>
      <c r="P50" s="52">
        <f t="shared" si="7"/>
        <v>82890</v>
      </c>
      <c r="Q50" s="52">
        <f t="shared" si="7"/>
        <v>-61777</v>
      </c>
      <c r="R50" s="52">
        <f t="shared" si="7"/>
        <v>-287049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4829651</v>
      </c>
      <c r="X50" s="52">
        <f t="shared" si="7"/>
        <v>0</v>
      </c>
      <c r="Y50" s="52">
        <f t="shared" si="7"/>
        <v>4829651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63159962</v>
      </c>
      <c r="D6" s="18"/>
      <c r="E6" s="19">
        <v>56495174</v>
      </c>
      <c r="F6" s="20">
        <v>55025174</v>
      </c>
      <c r="G6" s="20">
        <v>65178998</v>
      </c>
      <c r="H6" s="20">
        <v>3193851</v>
      </c>
      <c r="I6" s="20">
        <v>1756782</v>
      </c>
      <c r="J6" s="20">
        <v>70129631</v>
      </c>
      <c r="K6" s="20">
        <v>3034355</v>
      </c>
      <c r="L6" s="20">
        <v>-1115412</v>
      </c>
      <c r="M6" s="20">
        <v>1520411</v>
      </c>
      <c r="N6" s="20">
        <v>3439354</v>
      </c>
      <c r="O6" s="20"/>
      <c r="P6" s="20">
        <v>3256449</v>
      </c>
      <c r="Q6" s="20">
        <v>1120178</v>
      </c>
      <c r="R6" s="20">
        <v>4376627</v>
      </c>
      <c r="S6" s="20"/>
      <c r="T6" s="20"/>
      <c r="U6" s="20"/>
      <c r="V6" s="20"/>
      <c r="W6" s="20">
        <v>77945612</v>
      </c>
      <c r="X6" s="20">
        <v>41783379</v>
      </c>
      <c r="Y6" s="20">
        <v>36162233</v>
      </c>
      <c r="Z6" s="21">
        <v>86.546932932350927</v>
      </c>
      <c r="AA6" s="22">
        <v>55025174</v>
      </c>
    </row>
    <row r="7" spans="1:27" x14ac:dyDescent="0.25">
      <c r="A7" s="23" t="s">
        <v>35</v>
      </c>
      <c r="B7" s="17" t="s">
        <v>32</v>
      </c>
      <c r="C7" s="18">
        <v>70031089</v>
      </c>
      <c r="D7" s="18"/>
      <c r="E7" s="19">
        <v>-8821422</v>
      </c>
      <c r="F7" s="20">
        <v>-8821422</v>
      </c>
      <c r="G7" s="20">
        <v>59064610</v>
      </c>
      <c r="H7" s="20">
        <v>14304423</v>
      </c>
      <c r="I7" s="20">
        <v>1956123</v>
      </c>
      <c r="J7" s="20">
        <v>75325156</v>
      </c>
      <c r="K7" s="20">
        <v>1342338</v>
      </c>
      <c r="L7" s="20">
        <v>4612122</v>
      </c>
      <c r="M7" s="20">
        <v>2800224</v>
      </c>
      <c r="N7" s="20">
        <v>8754684</v>
      </c>
      <c r="O7" s="20"/>
      <c r="P7" s="20">
        <v>1454999</v>
      </c>
      <c r="Q7" s="20">
        <v>2230532</v>
      </c>
      <c r="R7" s="20">
        <v>3685531</v>
      </c>
      <c r="S7" s="20"/>
      <c r="T7" s="20"/>
      <c r="U7" s="20"/>
      <c r="V7" s="20"/>
      <c r="W7" s="20">
        <v>87765371</v>
      </c>
      <c r="X7" s="20">
        <v>-6616071</v>
      </c>
      <c r="Y7" s="20">
        <v>94381442</v>
      </c>
      <c r="Z7" s="21">
        <v>-1426.5482036090605</v>
      </c>
      <c r="AA7" s="22">
        <v>-8821422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5917352</v>
      </c>
      <c r="D10" s="18"/>
      <c r="E10" s="19">
        <v>-1088943</v>
      </c>
      <c r="F10" s="20">
        <v>-1018943</v>
      </c>
      <c r="G10" s="20">
        <v>6831001</v>
      </c>
      <c r="H10" s="20">
        <v>384066</v>
      </c>
      <c r="I10" s="20">
        <v>817983</v>
      </c>
      <c r="J10" s="20">
        <v>8033050</v>
      </c>
      <c r="K10" s="20">
        <v>1058298</v>
      </c>
      <c r="L10" s="20">
        <v>129952</v>
      </c>
      <c r="M10" s="20">
        <v>570850</v>
      </c>
      <c r="N10" s="20">
        <v>1759100</v>
      </c>
      <c r="O10" s="20"/>
      <c r="P10" s="20">
        <v>-43520</v>
      </c>
      <c r="Q10" s="20">
        <v>1205779</v>
      </c>
      <c r="R10" s="20">
        <v>1162259</v>
      </c>
      <c r="S10" s="20"/>
      <c r="T10" s="20"/>
      <c r="U10" s="20"/>
      <c r="V10" s="20"/>
      <c r="W10" s="20">
        <v>10954409</v>
      </c>
      <c r="X10" s="20">
        <v>-788705</v>
      </c>
      <c r="Y10" s="20">
        <v>11743114</v>
      </c>
      <c r="Z10" s="21">
        <v>-1488.9108094915082</v>
      </c>
      <c r="AA10" s="22">
        <v>-1018943</v>
      </c>
    </row>
    <row r="11" spans="1:27" x14ac:dyDescent="0.25">
      <c r="A11" s="23" t="s">
        <v>39</v>
      </c>
      <c r="B11" s="17" t="s">
        <v>32</v>
      </c>
      <c r="C11" s="18">
        <v>8935559</v>
      </c>
      <c r="D11" s="18"/>
      <c r="E11" s="19"/>
      <c r="F11" s="20"/>
      <c r="G11" s="24">
        <v>8935559</v>
      </c>
      <c r="H11" s="24"/>
      <c r="I11" s="24"/>
      <c r="J11" s="20">
        <v>8935559</v>
      </c>
      <c r="K11" s="24"/>
      <c r="L11" s="24">
        <v>420430</v>
      </c>
      <c r="M11" s="20"/>
      <c r="N11" s="24">
        <v>420430</v>
      </c>
      <c r="O11" s="24"/>
      <c r="P11" s="24">
        <v>-30</v>
      </c>
      <c r="Q11" s="20"/>
      <c r="R11" s="24">
        <v>-30</v>
      </c>
      <c r="S11" s="24"/>
      <c r="T11" s="20"/>
      <c r="U11" s="24"/>
      <c r="V11" s="24"/>
      <c r="W11" s="24">
        <v>9355959</v>
      </c>
      <c r="X11" s="20"/>
      <c r="Y11" s="24">
        <v>9355959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-10948</v>
      </c>
      <c r="D12" s="18"/>
      <c r="E12" s="19"/>
      <c r="F12" s="20"/>
      <c r="G12" s="20">
        <v>-10948</v>
      </c>
      <c r="H12" s="20"/>
      <c r="I12" s="20"/>
      <c r="J12" s="20">
        <v>-10948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-10948</v>
      </c>
      <c r="X12" s="20"/>
      <c r="Y12" s="20">
        <v>-10948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148033014</v>
      </c>
      <c r="D13" s="29">
        <f>SUM(D6:D12)</f>
        <v>0</v>
      </c>
      <c r="E13" s="30">
        <f t="shared" si="0"/>
        <v>46584809</v>
      </c>
      <c r="F13" s="31">
        <f t="shared" si="0"/>
        <v>45184809</v>
      </c>
      <c r="G13" s="31">
        <f t="shared" si="0"/>
        <v>139999220</v>
      </c>
      <c r="H13" s="31">
        <f t="shared" si="0"/>
        <v>17882340</v>
      </c>
      <c r="I13" s="31">
        <f t="shared" si="0"/>
        <v>4530888</v>
      </c>
      <c r="J13" s="31">
        <f t="shared" si="0"/>
        <v>162412448</v>
      </c>
      <c r="K13" s="31">
        <f t="shared" si="0"/>
        <v>5434991</v>
      </c>
      <c r="L13" s="31">
        <f t="shared" si="0"/>
        <v>4047092</v>
      </c>
      <c r="M13" s="31">
        <f t="shared" si="0"/>
        <v>4891485</v>
      </c>
      <c r="N13" s="31">
        <f t="shared" si="0"/>
        <v>14373568</v>
      </c>
      <c r="O13" s="31">
        <f t="shared" si="0"/>
        <v>0</v>
      </c>
      <c r="P13" s="31">
        <f t="shared" si="0"/>
        <v>4667898</v>
      </c>
      <c r="Q13" s="31">
        <f t="shared" si="0"/>
        <v>4556489</v>
      </c>
      <c r="R13" s="31">
        <f t="shared" si="0"/>
        <v>9224387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186010403</v>
      </c>
      <c r="X13" s="31">
        <f t="shared" si="0"/>
        <v>34378603</v>
      </c>
      <c r="Y13" s="31">
        <f t="shared" si="0"/>
        <v>151631800</v>
      </c>
      <c r="Z13" s="32">
        <f>+IF(X13&lt;&gt;0,+(Y13/X13)*100,0)</f>
        <v>441.06446093810155</v>
      </c>
      <c r="AA13" s="33">
        <f>SUM(AA6:AA12)</f>
        <v>45184809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34013681</v>
      </c>
      <c r="D17" s="18"/>
      <c r="E17" s="19"/>
      <c r="F17" s="20"/>
      <c r="G17" s="24">
        <v>36010597</v>
      </c>
      <c r="H17" s="24">
        <v>-1996916</v>
      </c>
      <c r="I17" s="24"/>
      <c r="J17" s="20">
        <v>34013681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34013681</v>
      </c>
      <c r="X17" s="20"/>
      <c r="Y17" s="24">
        <v>34013681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34013681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36010597</v>
      </c>
      <c r="H25" s="36">
        <f t="shared" si="1"/>
        <v>-1996916</v>
      </c>
      <c r="I25" s="36">
        <f t="shared" si="1"/>
        <v>0</v>
      </c>
      <c r="J25" s="36">
        <f t="shared" si="1"/>
        <v>34013681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34013681</v>
      </c>
      <c r="X25" s="36">
        <f t="shared" si="1"/>
        <v>0</v>
      </c>
      <c r="Y25" s="36">
        <f t="shared" si="1"/>
        <v>34013681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182046695</v>
      </c>
      <c r="D26" s="29">
        <f>+D13+D25</f>
        <v>0</v>
      </c>
      <c r="E26" s="30">
        <f t="shared" si="2"/>
        <v>46584809</v>
      </c>
      <c r="F26" s="31">
        <f t="shared" si="2"/>
        <v>45184809</v>
      </c>
      <c r="G26" s="31">
        <f t="shared" si="2"/>
        <v>176009817</v>
      </c>
      <c r="H26" s="31">
        <f t="shared" si="2"/>
        <v>15885424</v>
      </c>
      <c r="I26" s="31">
        <f t="shared" si="2"/>
        <v>4530888</v>
      </c>
      <c r="J26" s="31">
        <f t="shared" si="2"/>
        <v>196426129</v>
      </c>
      <c r="K26" s="31">
        <f t="shared" si="2"/>
        <v>5434991</v>
      </c>
      <c r="L26" s="31">
        <f t="shared" si="2"/>
        <v>4047092</v>
      </c>
      <c r="M26" s="31">
        <f t="shared" si="2"/>
        <v>4891485</v>
      </c>
      <c r="N26" s="31">
        <f t="shared" si="2"/>
        <v>14373568</v>
      </c>
      <c r="O26" s="31">
        <f t="shared" si="2"/>
        <v>0</v>
      </c>
      <c r="P26" s="31">
        <f t="shared" si="2"/>
        <v>4667898</v>
      </c>
      <c r="Q26" s="31">
        <f t="shared" si="2"/>
        <v>4556489</v>
      </c>
      <c r="R26" s="31">
        <f t="shared" si="2"/>
        <v>9224387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220024084</v>
      </c>
      <c r="X26" s="31">
        <f t="shared" si="2"/>
        <v>34378603</v>
      </c>
      <c r="Y26" s="31">
        <f t="shared" si="2"/>
        <v>185645481</v>
      </c>
      <c r="Z26" s="32">
        <f>+IF(X26&lt;&gt;0,+(Y26/X26)*100,0)</f>
        <v>540.00298092391949</v>
      </c>
      <c r="AA26" s="33">
        <f>+AA13+AA25</f>
        <v>45184809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-34942</v>
      </c>
      <c r="D31" s="18"/>
      <c r="E31" s="19"/>
      <c r="F31" s="20"/>
      <c r="G31" s="20">
        <v>-34942</v>
      </c>
      <c r="H31" s="20">
        <v>-1082</v>
      </c>
      <c r="I31" s="20">
        <v>-1011</v>
      </c>
      <c r="J31" s="20">
        <v>-37035</v>
      </c>
      <c r="K31" s="20">
        <v>-1232</v>
      </c>
      <c r="L31" s="20">
        <v>-612</v>
      </c>
      <c r="M31" s="20">
        <v>-1818</v>
      </c>
      <c r="N31" s="20">
        <v>-3662</v>
      </c>
      <c r="O31" s="20"/>
      <c r="P31" s="20">
        <v>-1404</v>
      </c>
      <c r="Q31" s="20">
        <v>-2182</v>
      </c>
      <c r="R31" s="20">
        <v>-3586</v>
      </c>
      <c r="S31" s="20"/>
      <c r="T31" s="20"/>
      <c r="U31" s="20"/>
      <c r="V31" s="20"/>
      <c r="W31" s="20">
        <v>-44283</v>
      </c>
      <c r="X31" s="20"/>
      <c r="Y31" s="20">
        <v>-44283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8295093</v>
      </c>
      <c r="D32" s="18"/>
      <c r="E32" s="19">
        <v>24945</v>
      </c>
      <c r="F32" s="20">
        <v>4094945</v>
      </c>
      <c r="G32" s="20">
        <v>7999247</v>
      </c>
      <c r="H32" s="20">
        <v>141722</v>
      </c>
      <c r="I32" s="20">
        <v>-675911</v>
      </c>
      <c r="J32" s="20">
        <v>7465058</v>
      </c>
      <c r="K32" s="20">
        <v>227549</v>
      </c>
      <c r="L32" s="20">
        <v>1678859</v>
      </c>
      <c r="M32" s="20">
        <v>-210234</v>
      </c>
      <c r="N32" s="20">
        <v>1696174</v>
      </c>
      <c r="O32" s="20"/>
      <c r="P32" s="20">
        <v>-323307</v>
      </c>
      <c r="Q32" s="20">
        <v>-343685</v>
      </c>
      <c r="R32" s="20">
        <v>-666992</v>
      </c>
      <c r="S32" s="20"/>
      <c r="T32" s="20"/>
      <c r="U32" s="20"/>
      <c r="V32" s="20"/>
      <c r="W32" s="20">
        <v>8494240</v>
      </c>
      <c r="X32" s="20">
        <v>4046711</v>
      </c>
      <c r="Y32" s="20">
        <v>4447529</v>
      </c>
      <c r="Z32" s="21">
        <v>109.90478440392704</v>
      </c>
      <c r="AA32" s="22">
        <v>4094945</v>
      </c>
    </row>
    <row r="33" spans="1:27" x14ac:dyDescent="0.25">
      <c r="A33" s="23" t="s">
        <v>60</v>
      </c>
      <c r="B33" s="17" t="s">
        <v>32</v>
      </c>
      <c r="C33" s="18">
        <v>18954395</v>
      </c>
      <c r="D33" s="18"/>
      <c r="E33" s="19"/>
      <c r="F33" s="20"/>
      <c r="G33" s="20">
        <v>18954395</v>
      </c>
      <c r="H33" s="20"/>
      <c r="I33" s="20"/>
      <c r="J33" s="20">
        <v>18954395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18954395</v>
      </c>
      <c r="X33" s="20"/>
      <c r="Y33" s="20">
        <v>18954395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28957953</v>
      </c>
      <c r="D35" s="18"/>
      <c r="E35" s="19">
        <v>9154217</v>
      </c>
      <c r="F35" s="20">
        <v>9154217</v>
      </c>
      <c r="G35" s="20">
        <v>29626445</v>
      </c>
      <c r="H35" s="20">
        <v>626785</v>
      </c>
      <c r="I35" s="20">
        <v>700831</v>
      </c>
      <c r="J35" s="20">
        <v>30954061</v>
      </c>
      <c r="K35" s="20">
        <v>682053</v>
      </c>
      <c r="L35" s="20">
        <v>682592</v>
      </c>
      <c r="M35" s="20">
        <v>681952</v>
      </c>
      <c r="N35" s="20">
        <v>2046597</v>
      </c>
      <c r="O35" s="20"/>
      <c r="P35" s="20">
        <v>655974</v>
      </c>
      <c r="Q35" s="20">
        <v>655776</v>
      </c>
      <c r="R35" s="20">
        <v>1311750</v>
      </c>
      <c r="S35" s="20"/>
      <c r="T35" s="20"/>
      <c r="U35" s="20"/>
      <c r="V35" s="20"/>
      <c r="W35" s="20">
        <v>34312408</v>
      </c>
      <c r="X35" s="20">
        <v>6865659</v>
      </c>
      <c r="Y35" s="20">
        <v>27446749</v>
      </c>
      <c r="Z35" s="21">
        <v>399.76860196523012</v>
      </c>
      <c r="AA35" s="22">
        <v>9154217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56172499</v>
      </c>
      <c r="D37" s="29">
        <f t="shared" ref="D37:Y37" si="3">SUM(D29:D36)</f>
        <v>0</v>
      </c>
      <c r="E37" s="30">
        <f t="shared" si="3"/>
        <v>9179162</v>
      </c>
      <c r="F37" s="31">
        <f t="shared" si="3"/>
        <v>13249162</v>
      </c>
      <c r="G37" s="31">
        <f t="shared" si="3"/>
        <v>56545145</v>
      </c>
      <c r="H37" s="31">
        <f t="shared" si="3"/>
        <v>767425</v>
      </c>
      <c r="I37" s="31">
        <f t="shared" si="3"/>
        <v>23909</v>
      </c>
      <c r="J37" s="31">
        <f t="shared" si="3"/>
        <v>57336479</v>
      </c>
      <c r="K37" s="31">
        <f t="shared" si="3"/>
        <v>908370</v>
      </c>
      <c r="L37" s="31">
        <f t="shared" si="3"/>
        <v>2360839</v>
      </c>
      <c r="M37" s="31">
        <f t="shared" si="3"/>
        <v>469900</v>
      </c>
      <c r="N37" s="31">
        <f t="shared" si="3"/>
        <v>3739109</v>
      </c>
      <c r="O37" s="31">
        <f t="shared" si="3"/>
        <v>0</v>
      </c>
      <c r="P37" s="31">
        <f t="shared" si="3"/>
        <v>331263</v>
      </c>
      <c r="Q37" s="31">
        <f t="shared" si="3"/>
        <v>309909</v>
      </c>
      <c r="R37" s="31">
        <f t="shared" si="3"/>
        <v>641172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61716760</v>
      </c>
      <c r="X37" s="31">
        <f t="shared" si="3"/>
        <v>10912370</v>
      </c>
      <c r="Y37" s="31">
        <f t="shared" si="3"/>
        <v>50804390</v>
      </c>
      <c r="Z37" s="32">
        <f>+IF(X37&lt;&gt;0,+(Y37/X37)*100,0)</f>
        <v>465.56696666260405</v>
      </c>
      <c r="AA37" s="33">
        <f>SUM(AA29:AA36)</f>
        <v>13249162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56172499</v>
      </c>
      <c r="D44" s="29">
        <f>+D37+D43</f>
        <v>0</v>
      </c>
      <c r="E44" s="30">
        <f t="shared" si="5"/>
        <v>9179162</v>
      </c>
      <c r="F44" s="31">
        <f t="shared" si="5"/>
        <v>13249162</v>
      </c>
      <c r="G44" s="31">
        <f t="shared" si="5"/>
        <v>56545145</v>
      </c>
      <c r="H44" s="31">
        <f t="shared" si="5"/>
        <v>767425</v>
      </c>
      <c r="I44" s="31">
        <f t="shared" si="5"/>
        <v>23909</v>
      </c>
      <c r="J44" s="31">
        <f t="shared" si="5"/>
        <v>57336479</v>
      </c>
      <c r="K44" s="31">
        <f t="shared" si="5"/>
        <v>908370</v>
      </c>
      <c r="L44" s="31">
        <f t="shared" si="5"/>
        <v>2360839</v>
      </c>
      <c r="M44" s="31">
        <f t="shared" si="5"/>
        <v>469900</v>
      </c>
      <c r="N44" s="31">
        <f t="shared" si="5"/>
        <v>3739109</v>
      </c>
      <c r="O44" s="31">
        <f t="shared" si="5"/>
        <v>0</v>
      </c>
      <c r="P44" s="31">
        <f t="shared" si="5"/>
        <v>331263</v>
      </c>
      <c r="Q44" s="31">
        <f t="shared" si="5"/>
        <v>309909</v>
      </c>
      <c r="R44" s="31">
        <f t="shared" si="5"/>
        <v>641172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61716760</v>
      </c>
      <c r="X44" s="31">
        <f t="shared" si="5"/>
        <v>10912370</v>
      </c>
      <c r="Y44" s="31">
        <f t="shared" si="5"/>
        <v>50804390</v>
      </c>
      <c r="Z44" s="32">
        <f>+IF(X44&lt;&gt;0,+(Y44/X44)*100,0)</f>
        <v>465.56696666260405</v>
      </c>
      <c r="AA44" s="33">
        <f>+AA37+AA43</f>
        <v>13249162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125874196</v>
      </c>
      <c r="D45" s="42">
        <f t="shared" si="6"/>
        <v>0</v>
      </c>
      <c r="E45" s="43">
        <f t="shared" si="6"/>
        <v>37405647</v>
      </c>
      <c r="F45" s="44">
        <f t="shared" si="6"/>
        <v>31935647</v>
      </c>
      <c r="G45" s="44">
        <f t="shared" si="6"/>
        <v>119464672</v>
      </c>
      <c r="H45" s="44">
        <f t="shared" si="6"/>
        <v>15117999</v>
      </c>
      <c r="I45" s="44">
        <f t="shared" si="6"/>
        <v>4506979</v>
      </c>
      <c r="J45" s="44">
        <f t="shared" si="6"/>
        <v>139089650</v>
      </c>
      <c r="K45" s="44">
        <f t="shared" si="6"/>
        <v>4526621</v>
      </c>
      <c r="L45" s="44">
        <f t="shared" si="6"/>
        <v>1686253</v>
      </c>
      <c r="M45" s="44">
        <f t="shared" si="6"/>
        <v>4421585</v>
      </c>
      <c r="N45" s="44">
        <f t="shared" si="6"/>
        <v>10634459</v>
      </c>
      <c r="O45" s="44">
        <f t="shared" si="6"/>
        <v>0</v>
      </c>
      <c r="P45" s="44">
        <f t="shared" si="6"/>
        <v>4336635</v>
      </c>
      <c r="Q45" s="44">
        <f t="shared" si="6"/>
        <v>4246580</v>
      </c>
      <c r="R45" s="44">
        <f t="shared" si="6"/>
        <v>8583215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158307324</v>
      </c>
      <c r="X45" s="44">
        <f t="shared" si="6"/>
        <v>23466233</v>
      </c>
      <c r="Y45" s="44">
        <f t="shared" si="6"/>
        <v>134841091</v>
      </c>
      <c r="Z45" s="45">
        <f>+IF(X45&lt;&gt;0,+(Y45/X45)*100,0)</f>
        <v>574.61754087245276</v>
      </c>
      <c r="AA45" s="46">
        <f>+AA26-AA44</f>
        <v>31935647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37405647</v>
      </c>
      <c r="F47" s="20">
        <v>31935647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23466242</v>
      </c>
      <c r="Y47" s="20">
        <v>-23466242</v>
      </c>
      <c r="Z47" s="47">
        <v>-100</v>
      </c>
      <c r="AA47" s="22">
        <v>31935647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37405647</v>
      </c>
      <c r="F50" s="52">
        <f t="shared" si="7"/>
        <v>31935647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23466242</v>
      </c>
      <c r="Y50" s="52">
        <f t="shared" si="7"/>
        <v>-23466242</v>
      </c>
      <c r="Z50" s="53">
        <f>+IF(X50&lt;&gt;0,+(Y50/X50)*100,0)</f>
        <v>-100</v>
      </c>
      <c r="AA50" s="54">
        <f>SUM(AA47:AA49)</f>
        <v>31935647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38874396</v>
      </c>
      <c r="F6" s="20">
        <v>38874396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29155797</v>
      </c>
      <c r="Y6" s="20">
        <v>-29155797</v>
      </c>
      <c r="Z6" s="21">
        <v>-100</v>
      </c>
      <c r="AA6" s="22">
        <v>38874396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10712250</v>
      </c>
      <c r="F7" s="20">
        <v>10712250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8034192</v>
      </c>
      <c r="Y7" s="20">
        <v>-8034192</v>
      </c>
      <c r="Z7" s="21">
        <v>-100</v>
      </c>
      <c r="AA7" s="22">
        <v>10712250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</v>
      </c>
      <c r="F11" s="20">
        <v>30000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</v>
      </c>
      <c r="Y11" s="24">
        <v>-22500</v>
      </c>
      <c r="Z11" s="25">
        <v>-100</v>
      </c>
      <c r="AA11" s="26">
        <v>30000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49616646</v>
      </c>
      <c r="F13" s="31">
        <f t="shared" si="0"/>
        <v>49616646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37212489</v>
      </c>
      <c r="Y13" s="31">
        <f t="shared" si="0"/>
        <v>-37212489</v>
      </c>
      <c r="Z13" s="32">
        <f>+IF(X13&lt;&gt;0,+(Y13/X13)*100,0)</f>
        <v>-100</v>
      </c>
      <c r="AA13" s="33">
        <f>SUM(AA6:AA12)</f>
        <v>49616646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49616646</v>
      </c>
      <c r="F26" s="31">
        <f t="shared" si="2"/>
        <v>49616646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37212489</v>
      </c>
      <c r="Y26" s="31">
        <f t="shared" si="2"/>
        <v>-37212489</v>
      </c>
      <c r="Z26" s="32">
        <f>+IF(X26&lt;&gt;0,+(Y26/X26)*100,0)</f>
        <v>-100</v>
      </c>
      <c r="AA26" s="33">
        <f>+AA13+AA25</f>
        <v>49616646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</v>
      </c>
      <c r="Y32" s="20">
        <v>9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6986250</v>
      </c>
      <c r="F35" s="20">
        <v>6986250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5239692</v>
      </c>
      <c r="Y35" s="20">
        <v>-5239692</v>
      </c>
      <c r="Z35" s="21">
        <v>-100</v>
      </c>
      <c r="AA35" s="22">
        <v>6986250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6986250</v>
      </c>
      <c r="F37" s="31">
        <f t="shared" si="3"/>
        <v>6986250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5239683</v>
      </c>
      <c r="Y37" s="31">
        <f t="shared" si="3"/>
        <v>-5239683</v>
      </c>
      <c r="Z37" s="32">
        <f>+IF(X37&lt;&gt;0,+(Y37/X37)*100,0)</f>
        <v>-100</v>
      </c>
      <c r="AA37" s="33">
        <f>SUM(AA29:AA36)</f>
        <v>6986250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6986250</v>
      </c>
      <c r="F44" s="31">
        <f t="shared" si="5"/>
        <v>6986250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5239683</v>
      </c>
      <c r="Y44" s="31">
        <f t="shared" si="5"/>
        <v>-5239683</v>
      </c>
      <c r="Z44" s="32">
        <f>+IF(X44&lt;&gt;0,+(Y44/X44)*100,0)</f>
        <v>-100</v>
      </c>
      <c r="AA44" s="33">
        <f>+AA37+AA43</f>
        <v>6986250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42630396</v>
      </c>
      <c r="F45" s="44">
        <f t="shared" si="6"/>
        <v>42630396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31972806</v>
      </c>
      <c r="Y45" s="44">
        <f t="shared" si="6"/>
        <v>-31972806</v>
      </c>
      <c r="Z45" s="45">
        <f>+IF(X45&lt;&gt;0,+(Y45/X45)*100,0)</f>
        <v>-100</v>
      </c>
      <c r="AA45" s="46">
        <f>+AA26-AA44</f>
        <v>42630396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17000004</v>
      </c>
      <c r="F6" s="20">
        <v>17010036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12757527</v>
      </c>
      <c r="Y6" s="20">
        <v>-12757527</v>
      </c>
      <c r="Z6" s="21">
        <v>-100</v>
      </c>
      <c r="AA6" s="22">
        <v>17010036</v>
      </c>
    </row>
    <row r="7" spans="1:27" x14ac:dyDescent="0.25">
      <c r="A7" s="23" t="s">
        <v>35</v>
      </c>
      <c r="B7" s="17" t="s">
        <v>32</v>
      </c>
      <c r="C7" s="18">
        <v>3887056</v>
      </c>
      <c r="D7" s="18"/>
      <c r="E7" s="19">
        <v>867828</v>
      </c>
      <c r="F7" s="20">
        <v>827712</v>
      </c>
      <c r="G7" s="20">
        <v>335328</v>
      </c>
      <c r="H7" s="20">
        <v>334506</v>
      </c>
      <c r="I7" s="20">
        <v>333810</v>
      </c>
      <c r="J7" s="20">
        <v>1003644</v>
      </c>
      <c r="K7" s="20">
        <v>334475</v>
      </c>
      <c r="L7" s="20">
        <v>226726</v>
      </c>
      <c r="M7" s="20">
        <v>334383</v>
      </c>
      <c r="N7" s="20">
        <v>895584</v>
      </c>
      <c r="O7" s="20">
        <v>384924</v>
      </c>
      <c r="P7" s="20">
        <v>384318</v>
      </c>
      <c r="Q7" s="20">
        <v>386811</v>
      </c>
      <c r="R7" s="20">
        <v>1156053</v>
      </c>
      <c r="S7" s="20"/>
      <c r="T7" s="20"/>
      <c r="U7" s="20"/>
      <c r="V7" s="20"/>
      <c r="W7" s="20">
        <v>3055281</v>
      </c>
      <c r="X7" s="20">
        <v>620784</v>
      </c>
      <c r="Y7" s="20">
        <v>2434497</v>
      </c>
      <c r="Z7" s="21">
        <v>392.16490760071133</v>
      </c>
      <c r="AA7" s="22">
        <v>827712</v>
      </c>
    </row>
    <row r="8" spans="1:27" x14ac:dyDescent="0.25">
      <c r="A8" s="23" t="s">
        <v>36</v>
      </c>
      <c r="B8" s="17" t="s">
        <v>32</v>
      </c>
      <c r="C8" s="18">
        <v>280810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-3300000</v>
      </c>
      <c r="F10" s="20">
        <v>-1650000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-1237500</v>
      </c>
      <c r="Y10" s="20">
        <v>1237500</v>
      </c>
      <c r="Z10" s="21">
        <v>-100</v>
      </c>
      <c r="AA10" s="22">
        <v>-1650000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4167866</v>
      </c>
      <c r="D13" s="29">
        <f>SUM(D6:D12)</f>
        <v>0</v>
      </c>
      <c r="E13" s="30">
        <f t="shared" si="0"/>
        <v>14567832</v>
      </c>
      <c r="F13" s="31">
        <f t="shared" si="0"/>
        <v>16187748</v>
      </c>
      <c r="G13" s="31">
        <f t="shared" si="0"/>
        <v>335328</v>
      </c>
      <c r="H13" s="31">
        <f t="shared" si="0"/>
        <v>334506</v>
      </c>
      <c r="I13" s="31">
        <f t="shared" si="0"/>
        <v>333810</v>
      </c>
      <c r="J13" s="31">
        <f t="shared" si="0"/>
        <v>1003644</v>
      </c>
      <c r="K13" s="31">
        <f t="shared" si="0"/>
        <v>334475</v>
      </c>
      <c r="L13" s="31">
        <f t="shared" si="0"/>
        <v>226726</v>
      </c>
      <c r="M13" s="31">
        <f t="shared" si="0"/>
        <v>334383</v>
      </c>
      <c r="N13" s="31">
        <f t="shared" si="0"/>
        <v>895584</v>
      </c>
      <c r="O13" s="31">
        <f t="shared" si="0"/>
        <v>384924</v>
      </c>
      <c r="P13" s="31">
        <f t="shared" si="0"/>
        <v>384318</v>
      </c>
      <c r="Q13" s="31">
        <f t="shared" si="0"/>
        <v>386811</v>
      </c>
      <c r="R13" s="31">
        <f t="shared" si="0"/>
        <v>1156053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3055281</v>
      </c>
      <c r="X13" s="31">
        <f t="shared" si="0"/>
        <v>12140811</v>
      </c>
      <c r="Y13" s="31">
        <f t="shared" si="0"/>
        <v>-9085530</v>
      </c>
      <c r="Z13" s="32">
        <f>+IF(X13&lt;&gt;0,+(Y13/X13)*100,0)</f>
        <v>-74.834621838689358</v>
      </c>
      <c r="AA13" s="33">
        <f>SUM(AA6:AA12)</f>
        <v>16187748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-72540</v>
      </c>
      <c r="G15" s="20"/>
      <c r="H15" s="20"/>
      <c r="I15" s="20"/>
      <c r="J15" s="20"/>
      <c r="K15" s="20"/>
      <c r="L15" s="20"/>
      <c r="M15" s="20"/>
      <c r="N15" s="20"/>
      <c r="O15" s="20">
        <v>-50437</v>
      </c>
      <c r="P15" s="20">
        <v>-51683</v>
      </c>
      <c r="Q15" s="20">
        <v>-52696</v>
      </c>
      <c r="R15" s="20">
        <v>-154816</v>
      </c>
      <c r="S15" s="20"/>
      <c r="T15" s="20"/>
      <c r="U15" s="20"/>
      <c r="V15" s="20"/>
      <c r="W15" s="20">
        <v>-154816</v>
      </c>
      <c r="X15" s="20">
        <v>-54405</v>
      </c>
      <c r="Y15" s="20">
        <v>-100411</v>
      </c>
      <c r="Z15" s="21">
        <v>184.56208069111295</v>
      </c>
      <c r="AA15" s="22">
        <v>-72540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1113</v>
      </c>
      <c r="H17" s="24">
        <v>3893</v>
      </c>
      <c r="I17" s="24"/>
      <c r="J17" s="20">
        <v>5006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5006</v>
      </c>
      <c r="X17" s="20"/>
      <c r="Y17" s="24">
        <v>5006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-72540</v>
      </c>
      <c r="G25" s="36">
        <f t="shared" si="1"/>
        <v>1113</v>
      </c>
      <c r="H25" s="36">
        <f t="shared" si="1"/>
        <v>3893</v>
      </c>
      <c r="I25" s="36">
        <f t="shared" si="1"/>
        <v>0</v>
      </c>
      <c r="J25" s="36">
        <f t="shared" si="1"/>
        <v>5006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-50437</v>
      </c>
      <c r="P25" s="36">
        <f t="shared" si="1"/>
        <v>-51683</v>
      </c>
      <c r="Q25" s="36">
        <f t="shared" si="1"/>
        <v>-52696</v>
      </c>
      <c r="R25" s="36">
        <f t="shared" si="1"/>
        <v>-154816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-149810</v>
      </c>
      <c r="X25" s="36">
        <f t="shared" si="1"/>
        <v>-54405</v>
      </c>
      <c r="Y25" s="36">
        <f t="shared" si="1"/>
        <v>-95405</v>
      </c>
      <c r="Z25" s="37">
        <f>+IF(X25&lt;&gt;0,+(Y25/X25)*100,0)</f>
        <v>175.36072052201084</v>
      </c>
      <c r="AA25" s="38">
        <f>SUM(AA15:AA24)</f>
        <v>-72540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4167866</v>
      </c>
      <c r="D26" s="29">
        <f>+D13+D25</f>
        <v>0</v>
      </c>
      <c r="E26" s="30">
        <f t="shared" si="2"/>
        <v>14567832</v>
      </c>
      <c r="F26" s="31">
        <f t="shared" si="2"/>
        <v>16115208</v>
      </c>
      <c r="G26" s="31">
        <f t="shared" si="2"/>
        <v>336441</v>
      </c>
      <c r="H26" s="31">
        <f t="shared" si="2"/>
        <v>338399</v>
      </c>
      <c r="I26" s="31">
        <f t="shared" si="2"/>
        <v>333810</v>
      </c>
      <c r="J26" s="31">
        <f t="shared" si="2"/>
        <v>1008650</v>
      </c>
      <c r="K26" s="31">
        <f t="shared" si="2"/>
        <v>334475</v>
      </c>
      <c r="L26" s="31">
        <f t="shared" si="2"/>
        <v>226726</v>
      </c>
      <c r="M26" s="31">
        <f t="shared" si="2"/>
        <v>334383</v>
      </c>
      <c r="N26" s="31">
        <f t="shared" si="2"/>
        <v>895584</v>
      </c>
      <c r="O26" s="31">
        <f t="shared" si="2"/>
        <v>334487</v>
      </c>
      <c r="P26" s="31">
        <f t="shared" si="2"/>
        <v>332635</v>
      </c>
      <c r="Q26" s="31">
        <f t="shared" si="2"/>
        <v>334115</v>
      </c>
      <c r="R26" s="31">
        <f t="shared" si="2"/>
        <v>1001237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2905471</v>
      </c>
      <c r="X26" s="31">
        <f t="shared" si="2"/>
        <v>12086406</v>
      </c>
      <c r="Y26" s="31">
        <f t="shared" si="2"/>
        <v>-9180935</v>
      </c>
      <c r="Z26" s="32">
        <f>+IF(X26&lt;&gt;0,+(Y26/X26)*100,0)</f>
        <v>-75.960835669428945</v>
      </c>
      <c r="AA26" s="33">
        <f>+AA13+AA25</f>
        <v>16115208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15018756</v>
      </c>
      <c r="F32" s="20">
        <v>14880036</v>
      </c>
      <c r="G32" s="20"/>
      <c r="H32" s="20"/>
      <c r="I32" s="20"/>
      <c r="J32" s="20"/>
      <c r="K32" s="20"/>
      <c r="L32" s="20"/>
      <c r="M32" s="20"/>
      <c r="N32" s="20"/>
      <c r="O32" s="20">
        <v>1273</v>
      </c>
      <c r="P32" s="20"/>
      <c r="Q32" s="20"/>
      <c r="R32" s="20">
        <v>1273</v>
      </c>
      <c r="S32" s="20"/>
      <c r="T32" s="20"/>
      <c r="U32" s="20"/>
      <c r="V32" s="20"/>
      <c r="W32" s="20">
        <v>1273</v>
      </c>
      <c r="X32" s="20">
        <v>11160027</v>
      </c>
      <c r="Y32" s="20">
        <v>-11158754</v>
      </c>
      <c r="Z32" s="21">
        <v>-99.988593217561217</v>
      </c>
      <c r="AA32" s="22">
        <v>14880036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15018756</v>
      </c>
      <c r="F37" s="31">
        <f t="shared" si="3"/>
        <v>14880036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1273</v>
      </c>
      <c r="P37" s="31">
        <f t="shared" si="3"/>
        <v>0</v>
      </c>
      <c r="Q37" s="31">
        <f t="shared" si="3"/>
        <v>0</v>
      </c>
      <c r="R37" s="31">
        <f t="shared" si="3"/>
        <v>1273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1273</v>
      </c>
      <c r="X37" s="31">
        <f t="shared" si="3"/>
        <v>11160027</v>
      </c>
      <c r="Y37" s="31">
        <f t="shared" si="3"/>
        <v>-11158754</v>
      </c>
      <c r="Z37" s="32">
        <f>+IF(X37&lt;&gt;0,+(Y37/X37)*100,0)</f>
        <v>-99.988593217561217</v>
      </c>
      <c r="AA37" s="33">
        <f>SUM(AA29:AA36)</f>
        <v>14880036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15018756</v>
      </c>
      <c r="F44" s="31">
        <f t="shared" si="5"/>
        <v>14880036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1273</v>
      </c>
      <c r="P44" s="31">
        <f t="shared" si="5"/>
        <v>0</v>
      </c>
      <c r="Q44" s="31">
        <f t="shared" si="5"/>
        <v>0</v>
      </c>
      <c r="R44" s="31">
        <f t="shared" si="5"/>
        <v>1273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1273</v>
      </c>
      <c r="X44" s="31">
        <f t="shared" si="5"/>
        <v>11160027</v>
      </c>
      <c r="Y44" s="31">
        <f t="shared" si="5"/>
        <v>-11158754</v>
      </c>
      <c r="Z44" s="32">
        <f>+IF(X44&lt;&gt;0,+(Y44/X44)*100,0)</f>
        <v>-99.988593217561217</v>
      </c>
      <c r="AA44" s="33">
        <f>+AA37+AA43</f>
        <v>14880036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4167866</v>
      </c>
      <c r="D45" s="42">
        <f t="shared" si="6"/>
        <v>0</v>
      </c>
      <c r="E45" s="43">
        <f t="shared" si="6"/>
        <v>-450924</v>
      </c>
      <c r="F45" s="44">
        <f t="shared" si="6"/>
        <v>1235172</v>
      </c>
      <c r="G45" s="44">
        <f t="shared" si="6"/>
        <v>336441</v>
      </c>
      <c r="H45" s="44">
        <f t="shared" si="6"/>
        <v>338399</v>
      </c>
      <c r="I45" s="44">
        <f t="shared" si="6"/>
        <v>333810</v>
      </c>
      <c r="J45" s="44">
        <f t="shared" si="6"/>
        <v>1008650</v>
      </c>
      <c r="K45" s="44">
        <f t="shared" si="6"/>
        <v>334475</v>
      </c>
      <c r="L45" s="44">
        <f t="shared" si="6"/>
        <v>226726</v>
      </c>
      <c r="M45" s="44">
        <f t="shared" si="6"/>
        <v>334383</v>
      </c>
      <c r="N45" s="44">
        <f t="shared" si="6"/>
        <v>895584</v>
      </c>
      <c r="O45" s="44">
        <f t="shared" si="6"/>
        <v>333214</v>
      </c>
      <c r="P45" s="44">
        <f t="shared" si="6"/>
        <v>332635</v>
      </c>
      <c r="Q45" s="44">
        <f t="shared" si="6"/>
        <v>334115</v>
      </c>
      <c r="R45" s="44">
        <f t="shared" si="6"/>
        <v>999964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2904198</v>
      </c>
      <c r="X45" s="44">
        <f t="shared" si="6"/>
        <v>926379</v>
      </c>
      <c r="Y45" s="44">
        <f t="shared" si="6"/>
        <v>1977819</v>
      </c>
      <c r="Z45" s="45">
        <f>+IF(X45&lt;&gt;0,+(Y45/X45)*100,0)</f>
        <v>213.49998218871539</v>
      </c>
      <c r="AA45" s="46">
        <f>+AA26-AA44</f>
        <v>1235172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-69000000</v>
      </c>
      <c r="F6" s="20">
        <v>-318738954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-239054220</v>
      </c>
      <c r="Y6" s="20">
        <v>239054220</v>
      </c>
      <c r="Z6" s="21">
        <v>-100</v>
      </c>
      <c r="AA6" s="22">
        <v>-318738954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9000000</v>
      </c>
      <c r="F11" s="20">
        <v>41574646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31180986</v>
      </c>
      <c r="Y11" s="24">
        <v>-31180986</v>
      </c>
      <c r="Z11" s="25">
        <v>-100</v>
      </c>
      <c r="AA11" s="26">
        <v>41574646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-60000000</v>
      </c>
      <c r="F13" s="31">
        <f t="shared" si="0"/>
        <v>-277164308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-207873234</v>
      </c>
      <c r="Y13" s="31">
        <f t="shared" si="0"/>
        <v>207873234</v>
      </c>
      <c r="Z13" s="32">
        <f>+IF(X13&lt;&gt;0,+(Y13/X13)*100,0)</f>
        <v>-100</v>
      </c>
      <c r="AA13" s="33">
        <f>SUM(AA6:AA12)</f>
        <v>-277164308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279498082</v>
      </c>
      <c r="D17" s="18"/>
      <c r="E17" s="19">
        <v>60000000</v>
      </c>
      <c r="F17" s="20">
        <v>187164308</v>
      </c>
      <c r="G17" s="24"/>
      <c r="H17" s="24"/>
      <c r="I17" s="24">
        <v>409407</v>
      </c>
      <c r="J17" s="20">
        <v>409407</v>
      </c>
      <c r="K17" s="24"/>
      <c r="L17" s="24">
        <v>1781022</v>
      </c>
      <c r="M17" s="20">
        <v>29211401</v>
      </c>
      <c r="N17" s="24">
        <v>30992423</v>
      </c>
      <c r="O17" s="24"/>
      <c r="P17" s="24">
        <v>14025796</v>
      </c>
      <c r="Q17" s="20">
        <v>3855581</v>
      </c>
      <c r="R17" s="24">
        <v>17881377</v>
      </c>
      <c r="S17" s="24"/>
      <c r="T17" s="20"/>
      <c r="U17" s="24"/>
      <c r="V17" s="24"/>
      <c r="W17" s="24">
        <v>49283207</v>
      </c>
      <c r="X17" s="20">
        <v>140373225</v>
      </c>
      <c r="Y17" s="24">
        <v>-91090018</v>
      </c>
      <c r="Z17" s="25">
        <v>-64.891305304127627</v>
      </c>
      <c r="AA17" s="26">
        <v>187164308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279498082</v>
      </c>
      <c r="D25" s="29">
        <f t="shared" ref="D25:Y25" si="1">SUM(D15:D24)</f>
        <v>0</v>
      </c>
      <c r="E25" s="35">
        <f t="shared" si="1"/>
        <v>60000000</v>
      </c>
      <c r="F25" s="36">
        <f t="shared" si="1"/>
        <v>187164308</v>
      </c>
      <c r="G25" s="36">
        <f t="shared" si="1"/>
        <v>0</v>
      </c>
      <c r="H25" s="36">
        <f t="shared" si="1"/>
        <v>0</v>
      </c>
      <c r="I25" s="36">
        <f t="shared" si="1"/>
        <v>409407</v>
      </c>
      <c r="J25" s="36">
        <f t="shared" si="1"/>
        <v>409407</v>
      </c>
      <c r="K25" s="36">
        <f t="shared" si="1"/>
        <v>0</v>
      </c>
      <c r="L25" s="36">
        <f t="shared" si="1"/>
        <v>1781022</v>
      </c>
      <c r="M25" s="36">
        <f t="shared" si="1"/>
        <v>29211401</v>
      </c>
      <c r="N25" s="36">
        <f t="shared" si="1"/>
        <v>30992423</v>
      </c>
      <c r="O25" s="36">
        <f t="shared" si="1"/>
        <v>0</v>
      </c>
      <c r="P25" s="36">
        <f t="shared" si="1"/>
        <v>14025796</v>
      </c>
      <c r="Q25" s="36">
        <f t="shared" si="1"/>
        <v>3855581</v>
      </c>
      <c r="R25" s="36">
        <f t="shared" si="1"/>
        <v>17881377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49283207</v>
      </c>
      <c r="X25" s="36">
        <f t="shared" si="1"/>
        <v>140373225</v>
      </c>
      <c r="Y25" s="36">
        <f t="shared" si="1"/>
        <v>-91090018</v>
      </c>
      <c r="Z25" s="37">
        <f>+IF(X25&lt;&gt;0,+(Y25/X25)*100,0)</f>
        <v>-64.891305304127627</v>
      </c>
      <c r="AA25" s="38">
        <f>SUM(AA15:AA24)</f>
        <v>187164308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279498082</v>
      </c>
      <c r="D26" s="29">
        <f>+D13+D25</f>
        <v>0</v>
      </c>
      <c r="E26" s="30">
        <f t="shared" si="2"/>
        <v>0</v>
      </c>
      <c r="F26" s="31">
        <f t="shared" si="2"/>
        <v>-90000000</v>
      </c>
      <c r="G26" s="31">
        <f t="shared" si="2"/>
        <v>0</v>
      </c>
      <c r="H26" s="31">
        <f t="shared" si="2"/>
        <v>0</v>
      </c>
      <c r="I26" s="31">
        <f t="shared" si="2"/>
        <v>409407</v>
      </c>
      <c r="J26" s="31">
        <f t="shared" si="2"/>
        <v>409407</v>
      </c>
      <c r="K26" s="31">
        <f t="shared" si="2"/>
        <v>0</v>
      </c>
      <c r="L26" s="31">
        <f t="shared" si="2"/>
        <v>1781022</v>
      </c>
      <c r="M26" s="31">
        <f t="shared" si="2"/>
        <v>29211401</v>
      </c>
      <c r="N26" s="31">
        <f t="shared" si="2"/>
        <v>30992423</v>
      </c>
      <c r="O26" s="31">
        <f t="shared" si="2"/>
        <v>0</v>
      </c>
      <c r="P26" s="31">
        <f t="shared" si="2"/>
        <v>14025796</v>
      </c>
      <c r="Q26" s="31">
        <f t="shared" si="2"/>
        <v>3855581</v>
      </c>
      <c r="R26" s="31">
        <f t="shared" si="2"/>
        <v>17881377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49283207</v>
      </c>
      <c r="X26" s="31">
        <f t="shared" si="2"/>
        <v>-67500009</v>
      </c>
      <c r="Y26" s="31">
        <f t="shared" si="2"/>
        <v>116783216</v>
      </c>
      <c r="Z26" s="32">
        <f>+IF(X26&lt;&gt;0,+(Y26/X26)*100,0)</f>
        <v>-173.01214878356535</v>
      </c>
      <c r="AA26" s="33">
        <f>+AA13+AA25</f>
        <v>-90000000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-3580511</v>
      </c>
      <c r="J32" s="20">
        <v>-3580511</v>
      </c>
      <c r="K32" s="20">
        <v>-151658</v>
      </c>
      <c r="L32" s="20">
        <v>-4893241</v>
      </c>
      <c r="M32" s="20">
        <v>-1408600</v>
      </c>
      <c r="N32" s="20">
        <v>-6453499</v>
      </c>
      <c r="O32" s="20"/>
      <c r="P32" s="20">
        <v>-4055340</v>
      </c>
      <c r="Q32" s="20"/>
      <c r="R32" s="20">
        <v>-4055340</v>
      </c>
      <c r="S32" s="20"/>
      <c r="T32" s="20"/>
      <c r="U32" s="20"/>
      <c r="V32" s="20"/>
      <c r="W32" s="20">
        <v>-14089350</v>
      </c>
      <c r="X32" s="20"/>
      <c r="Y32" s="20">
        <v>-14089350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-3580511</v>
      </c>
      <c r="J37" s="31">
        <f t="shared" si="3"/>
        <v>-3580511</v>
      </c>
      <c r="K37" s="31">
        <f t="shared" si="3"/>
        <v>-151658</v>
      </c>
      <c r="L37" s="31">
        <f t="shared" si="3"/>
        <v>-4893241</v>
      </c>
      <c r="M37" s="31">
        <f t="shared" si="3"/>
        <v>-1408600</v>
      </c>
      <c r="N37" s="31">
        <f t="shared" si="3"/>
        <v>-6453499</v>
      </c>
      <c r="O37" s="31">
        <f t="shared" si="3"/>
        <v>0</v>
      </c>
      <c r="P37" s="31">
        <f t="shared" si="3"/>
        <v>-4055340</v>
      </c>
      <c r="Q37" s="31">
        <f t="shared" si="3"/>
        <v>0</v>
      </c>
      <c r="R37" s="31">
        <f t="shared" si="3"/>
        <v>-4055340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-14089350</v>
      </c>
      <c r="X37" s="31">
        <f t="shared" si="3"/>
        <v>0</v>
      </c>
      <c r="Y37" s="31">
        <f t="shared" si="3"/>
        <v>-14089350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-3580511</v>
      </c>
      <c r="J44" s="31">
        <f t="shared" si="5"/>
        <v>-3580511</v>
      </c>
      <c r="K44" s="31">
        <f t="shared" si="5"/>
        <v>-151658</v>
      </c>
      <c r="L44" s="31">
        <f t="shared" si="5"/>
        <v>-4893241</v>
      </c>
      <c r="M44" s="31">
        <f t="shared" si="5"/>
        <v>-1408600</v>
      </c>
      <c r="N44" s="31">
        <f t="shared" si="5"/>
        <v>-6453499</v>
      </c>
      <c r="O44" s="31">
        <f t="shared" si="5"/>
        <v>0</v>
      </c>
      <c r="P44" s="31">
        <f t="shared" si="5"/>
        <v>-4055340</v>
      </c>
      <c r="Q44" s="31">
        <f t="shared" si="5"/>
        <v>0</v>
      </c>
      <c r="R44" s="31">
        <f t="shared" si="5"/>
        <v>-4055340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-14089350</v>
      </c>
      <c r="X44" s="31">
        <f t="shared" si="5"/>
        <v>0</v>
      </c>
      <c r="Y44" s="31">
        <f t="shared" si="5"/>
        <v>-14089350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279498082</v>
      </c>
      <c r="D45" s="42">
        <f t="shared" si="6"/>
        <v>0</v>
      </c>
      <c r="E45" s="43">
        <f t="shared" si="6"/>
        <v>0</v>
      </c>
      <c r="F45" s="44">
        <f t="shared" si="6"/>
        <v>-90000000</v>
      </c>
      <c r="G45" s="44">
        <f t="shared" si="6"/>
        <v>0</v>
      </c>
      <c r="H45" s="44">
        <f t="shared" si="6"/>
        <v>0</v>
      </c>
      <c r="I45" s="44">
        <f t="shared" si="6"/>
        <v>3989918</v>
      </c>
      <c r="J45" s="44">
        <f t="shared" si="6"/>
        <v>3989918</v>
      </c>
      <c r="K45" s="44">
        <f t="shared" si="6"/>
        <v>151658</v>
      </c>
      <c r="L45" s="44">
        <f t="shared" si="6"/>
        <v>6674263</v>
      </c>
      <c r="M45" s="44">
        <f t="shared" si="6"/>
        <v>30620001</v>
      </c>
      <c r="N45" s="44">
        <f t="shared" si="6"/>
        <v>37445922</v>
      </c>
      <c r="O45" s="44">
        <f t="shared" si="6"/>
        <v>0</v>
      </c>
      <c r="P45" s="44">
        <f t="shared" si="6"/>
        <v>18081136</v>
      </c>
      <c r="Q45" s="44">
        <f t="shared" si="6"/>
        <v>3855581</v>
      </c>
      <c r="R45" s="44">
        <f t="shared" si="6"/>
        <v>21936717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63372557</v>
      </c>
      <c r="X45" s="44">
        <f t="shared" si="6"/>
        <v>-67500009</v>
      </c>
      <c r="Y45" s="44">
        <f t="shared" si="6"/>
        <v>130872566</v>
      </c>
      <c r="Z45" s="45">
        <f>+IF(X45&lt;&gt;0,+(Y45/X45)*100,0)</f>
        <v>-193.88525711159534</v>
      </c>
      <c r="AA45" s="46">
        <f>+AA26-AA44</f>
        <v>-90000000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-175993</v>
      </c>
      <c r="D6" s="18"/>
      <c r="E6" s="19">
        <v>20581271</v>
      </c>
      <c r="F6" s="20">
        <v>20463321</v>
      </c>
      <c r="G6" s="20">
        <v>2585</v>
      </c>
      <c r="H6" s="20"/>
      <c r="I6" s="20"/>
      <c r="J6" s="20">
        <v>2585</v>
      </c>
      <c r="K6" s="20">
        <v>-268037</v>
      </c>
      <c r="L6" s="20">
        <v>89459</v>
      </c>
      <c r="M6" s="20">
        <v>-51415</v>
      </c>
      <c r="N6" s="20">
        <v>-229993</v>
      </c>
      <c r="O6" s="20">
        <v>-69076</v>
      </c>
      <c r="P6" s="20">
        <v>2585</v>
      </c>
      <c r="Q6" s="20">
        <v>-46359</v>
      </c>
      <c r="R6" s="20">
        <v>-112850</v>
      </c>
      <c r="S6" s="20"/>
      <c r="T6" s="20"/>
      <c r="U6" s="20"/>
      <c r="V6" s="20"/>
      <c r="W6" s="20">
        <v>-340258</v>
      </c>
      <c r="X6" s="20">
        <v>15347484</v>
      </c>
      <c r="Y6" s="20">
        <v>-15687742</v>
      </c>
      <c r="Z6" s="21">
        <v>-102.21702788548272</v>
      </c>
      <c r="AA6" s="22">
        <v>20463321</v>
      </c>
    </row>
    <row r="7" spans="1:27" x14ac:dyDescent="0.25">
      <c r="A7" s="23" t="s">
        <v>35</v>
      </c>
      <c r="B7" s="17" t="s">
        <v>32</v>
      </c>
      <c r="C7" s="18">
        <v>5544637</v>
      </c>
      <c r="D7" s="18"/>
      <c r="E7" s="19">
        <v>1896798</v>
      </c>
      <c r="F7" s="20">
        <v>1896798</v>
      </c>
      <c r="G7" s="20">
        <v>-13153</v>
      </c>
      <c r="H7" s="20"/>
      <c r="I7" s="20">
        <v>792131</v>
      </c>
      <c r="J7" s="20">
        <v>778978</v>
      </c>
      <c r="K7" s="20">
        <v>10473825</v>
      </c>
      <c r="L7" s="20">
        <v>-5708166</v>
      </c>
      <c r="M7" s="20">
        <v>2938286</v>
      </c>
      <c r="N7" s="20">
        <v>7703945</v>
      </c>
      <c r="O7" s="20">
        <v>3047244</v>
      </c>
      <c r="P7" s="20">
        <v>2984894</v>
      </c>
      <c r="Q7" s="20">
        <v>2997576</v>
      </c>
      <c r="R7" s="20">
        <v>9029714</v>
      </c>
      <c r="S7" s="20"/>
      <c r="T7" s="20"/>
      <c r="U7" s="20"/>
      <c r="V7" s="20"/>
      <c r="W7" s="20">
        <v>17512637</v>
      </c>
      <c r="X7" s="20">
        <v>1422576</v>
      </c>
      <c r="Y7" s="20">
        <v>16090061</v>
      </c>
      <c r="Z7" s="21">
        <v>1131.051065110054</v>
      </c>
      <c r="AA7" s="22">
        <v>1896798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-263250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62826</v>
      </c>
      <c r="D11" s="18"/>
      <c r="E11" s="19"/>
      <c r="F11" s="20"/>
      <c r="G11" s="24"/>
      <c r="H11" s="24"/>
      <c r="I11" s="24">
        <v>1037</v>
      </c>
      <c r="J11" s="20">
        <v>1037</v>
      </c>
      <c r="K11" s="24">
        <v>62825</v>
      </c>
      <c r="L11" s="24">
        <v>-4424</v>
      </c>
      <c r="M11" s="20"/>
      <c r="N11" s="24">
        <v>58401</v>
      </c>
      <c r="O11" s="24">
        <v>424</v>
      </c>
      <c r="P11" s="24"/>
      <c r="Q11" s="20"/>
      <c r="R11" s="24">
        <v>424</v>
      </c>
      <c r="S11" s="24"/>
      <c r="T11" s="20"/>
      <c r="U11" s="24"/>
      <c r="V11" s="24"/>
      <c r="W11" s="24">
        <v>59862</v>
      </c>
      <c r="X11" s="20"/>
      <c r="Y11" s="24">
        <v>59862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5431470</v>
      </c>
      <c r="D13" s="29">
        <f>SUM(D6:D12)</f>
        <v>0</v>
      </c>
      <c r="E13" s="30">
        <f t="shared" si="0"/>
        <v>22214819</v>
      </c>
      <c r="F13" s="31">
        <f t="shared" si="0"/>
        <v>22360119</v>
      </c>
      <c r="G13" s="31">
        <f t="shared" si="0"/>
        <v>-10568</v>
      </c>
      <c r="H13" s="31">
        <f t="shared" si="0"/>
        <v>0</v>
      </c>
      <c r="I13" s="31">
        <f t="shared" si="0"/>
        <v>793168</v>
      </c>
      <c r="J13" s="31">
        <f t="shared" si="0"/>
        <v>782600</v>
      </c>
      <c r="K13" s="31">
        <f t="shared" si="0"/>
        <v>10268613</v>
      </c>
      <c r="L13" s="31">
        <f t="shared" si="0"/>
        <v>-5623131</v>
      </c>
      <c r="M13" s="31">
        <f t="shared" si="0"/>
        <v>2886871</v>
      </c>
      <c r="N13" s="31">
        <f t="shared" si="0"/>
        <v>7532353</v>
      </c>
      <c r="O13" s="31">
        <f t="shared" si="0"/>
        <v>2978592</v>
      </c>
      <c r="P13" s="31">
        <f t="shared" si="0"/>
        <v>2987479</v>
      </c>
      <c r="Q13" s="31">
        <f t="shared" si="0"/>
        <v>2951217</v>
      </c>
      <c r="R13" s="31">
        <f t="shared" si="0"/>
        <v>8917288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17232241</v>
      </c>
      <c r="X13" s="31">
        <f t="shared" si="0"/>
        <v>16770060</v>
      </c>
      <c r="Y13" s="31">
        <f t="shared" si="0"/>
        <v>462181</v>
      </c>
      <c r="Z13" s="32">
        <f>+IF(X13&lt;&gt;0,+(Y13/X13)*100,0)</f>
        <v>2.7559889469685857</v>
      </c>
      <c r="AA13" s="33">
        <f>SUM(AA6:AA12)</f>
        <v>22360119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5431470</v>
      </c>
      <c r="D26" s="29">
        <f>+D13+D25</f>
        <v>0</v>
      </c>
      <c r="E26" s="30">
        <f t="shared" si="2"/>
        <v>22214819</v>
      </c>
      <c r="F26" s="31">
        <f t="shared" si="2"/>
        <v>22360119</v>
      </c>
      <c r="G26" s="31">
        <f t="shared" si="2"/>
        <v>-10568</v>
      </c>
      <c r="H26" s="31">
        <f t="shared" si="2"/>
        <v>0</v>
      </c>
      <c r="I26" s="31">
        <f t="shared" si="2"/>
        <v>793168</v>
      </c>
      <c r="J26" s="31">
        <f t="shared" si="2"/>
        <v>782600</v>
      </c>
      <c r="K26" s="31">
        <f t="shared" si="2"/>
        <v>10268613</v>
      </c>
      <c r="L26" s="31">
        <f t="shared" si="2"/>
        <v>-5623131</v>
      </c>
      <c r="M26" s="31">
        <f t="shared" si="2"/>
        <v>2886871</v>
      </c>
      <c r="N26" s="31">
        <f t="shared" si="2"/>
        <v>7532353</v>
      </c>
      <c r="O26" s="31">
        <f t="shared" si="2"/>
        <v>2978592</v>
      </c>
      <c r="P26" s="31">
        <f t="shared" si="2"/>
        <v>2987479</v>
      </c>
      <c r="Q26" s="31">
        <f t="shared" si="2"/>
        <v>2951217</v>
      </c>
      <c r="R26" s="31">
        <f t="shared" si="2"/>
        <v>8917288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17232241</v>
      </c>
      <c r="X26" s="31">
        <f t="shared" si="2"/>
        <v>16770060</v>
      </c>
      <c r="Y26" s="31">
        <f t="shared" si="2"/>
        <v>462181</v>
      </c>
      <c r="Z26" s="32">
        <f>+IF(X26&lt;&gt;0,+(Y26/X26)*100,0)</f>
        <v>2.7559889469685857</v>
      </c>
      <c r="AA26" s="33">
        <f>+AA13+AA25</f>
        <v>22360119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1236702</v>
      </c>
      <c r="D32" s="18"/>
      <c r="E32" s="19">
        <v>14225710</v>
      </c>
      <c r="F32" s="20">
        <v>10758897</v>
      </c>
      <c r="G32" s="20"/>
      <c r="H32" s="20"/>
      <c r="I32" s="20">
        <v>18262</v>
      </c>
      <c r="J32" s="20">
        <v>18262</v>
      </c>
      <c r="K32" s="20">
        <v>1225105</v>
      </c>
      <c r="L32" s="20">
        <v>-700208</v>
      </c>
      <c r="M32" s="20">
        <v>-54000</v>
      </c>
      <c r="N32" s="20">
        <v>470897</v>
      </c>
      <c r="O32" s="20">
        <v>-13895</v>
      </c>
      <c r="P32" s="20"/>
      <c r="Q32" s="20">
        <v>2742</v>
      </c>
      <c r="R32" s="20">
        <v>-11153</v>
      </c>
      <c r="S32" s="20"/>
      <c r="T32" s="20"/>
      <c r="U32" s="20"/>
      <c r="V32" s="20"/>
      <c r="W32" s="20">
        <v>478006</v>
      </c>
      <c r="X32" s="20">
        <v>8069103</v>
      </c>
      <c r="Y32" s="20">
        <v>-7591097</v>
      </c>
      <c r="Z32" s="21">
        <v>-94.076094951322347</v>
      </c>
      <c r="AA32" s="22">
        <v>10758897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1236702</v>
      </c>
      <c r="D37" s="29">
        <f t="shared" ref="D37:Y37" si="3">SUM(D29:D36)</f>
        <v>0</v>
      </c>
      <c r="E37" s="30">
        <f t="shared" si="3"/>
        <v>14225710</v>
      </c>
      <c r="F37" s="31">
        <f t="shared" si="3"/>
        <v>10758897</v>
      </c>
      <c r="G37" s="31">
        <f t="shared" si="3"/>
        <v>0</v>
      </c>
      <c r="H37" s="31">
        <f t="shared" si="3"/>
        <v>0</v>
      </c>
      <c r="I37" s="31">
        <f t="shared" si="3"/>
        <v>18262</v>
      </c>
      <c r="J37" s="31">
        <f t="shared" si="3"/>
        <v>18262</v>
      </c>
      <c r="K37" s="31">
        <f t="shared" si="3"/>
        <v>1225105</v>
      </c>
      <c r="L37" s="31">
        <f t="shared" si="3"/>
        <v>-700208</v>
      </c>
      <c r="M37" s="31">
        <f t="shared" si="3"/>
        <v>-54000</v>
      </c>
      <c r="N37" s="31">
        <f t="shared" si="3"/>
        <v>470897</v>
      </c>
      <c r="O37" s="31">
        <f t="shared" si="3"/>
        <v>-13895</v>
      </c>
      <c r="P37" s="31">
        <f t="shared" si="3"/>
        <v>0</v>
      </c>
      <c r="Q37" s="31">
        <f t="shared" si="3"/>
        <v>2742</v>
      </c>
      <c r="R37" s="31">
        <f t="shared" si="3"/>
        <v>-11153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478006</v>
      </c>
      <c r="X37" s="31">
        <f t="shared" si="3"/>
        <v>8069103</v>
      </c>
      <c r="Y37" s="31">
        <f t="shared" si="3"/>
        <v>-7591097</v>
      </c>
      <c r="Z37" s="32">
        <f>+IF(X37&lt;&gt;0,+(Y37/X37)*100,0)</f>
        <v>-94.076094951322347</v>
      </c>
      <c r="AA37" s="33">
        <f>SUM(AA29:AA36)</f>
        <v>10758897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1236702</v>
      </c>
      <c r="D44" s="29">
        <f>+D37+D43</f>
        <v>0</v>
      </c>
      <c r="E44" s="30">
        <f t="shared" si="5"/>
        <v>14225710</v>
      </c>
      <c r="F44" s="31">
        <f t="shared" si="5"/>
        <v>10758897</v>
      </c>
      <c r="G44" s="31">
        <f t="shared" si="5"/>
        <v>0</v>
      </c>
      <c r="H44" s="31">
        <f t="shared" si="5"/>
        <v>0</v>
      </c>
      <c r="I44" s="31">
        <f t="shared" si="5"/>
        <v>18262</v>
      </c>
      <c r="J44" s="31">
        <f t="shared" si="5"/>
        <v>18262</v>
      </c>
      <c r="K44" s="31">
        <f t="shared" si="5"/>
        <v>1225105</v>
      </c>
      <c r="L44" s="31">
        <f t="shared" si="5"/>
        <v>-700208</v>
      </c>
      <c r="M44" s="31">
        <f t="shared" si="5"/>
        <v>-54000</v>
      </c>
      <c r="N44" s="31">
        <f t="shared" si="5"/>
        <v>470897</v>
      </c>
      <c r="O44" s="31">
        <f t="shared" si="5"/>
        <v>-13895</v>
      </c>
      <c r="P44" s="31">
        <f t="shared" si="5"/>
        <v>0</v>
      </c>
      <c r="Q44" s="31">
        <f t="shared" si="5"/>
        <v>2742</v>
      </c>
      <c r="R44" s="31">
        <f t="shared" si="5"/>
        <v>-11153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478006</v>
      </c>
      <c r="X44" s="31">
        <f t="shared" si="5"/>
        <v>8069103</v>
      </c>
      <c r="Y44" s="31">
        <f t="shared" si="5"/>
        <v>-7591097</v>
      </c>
      <c r="Z44" s="32">
        <f>+IF(X44&lt;&gt;0,+(Y44/X44)*100,0)</f>
        <v>-94.076094951322347</v>
      </c>
      <c r="AA44" s="33">
        <f>+AA37+AA43</f>
        <v>10758897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4194768</v>
      </c>
      <c r="D45" s="42">
        <f t="shared" si="6"/>
        <v>0</v>
      </c>
      <c r="E45" s="43">
        <f t="shared" si="6"/>
        <v>7989109</v>
      </c>
      <c r="F45" s="44">
        <f t="shared" si="6"/>
        <v>11601222</v>
      </c>
      <c r="G45" s="44">
        <f t="shared" si="6"/>
        <v>-10568</v>
      </c>
      <c r="H45" s="44">
        <f t="shared" si="6"/>
        <v>0</v>
      </c>
      <c r="I45" s="44">
        <f t="shared" si="6"/>
        <v>774906</v>
      </c>
      <c r="J45" s="44">
        <f t="shared" si="6"/>
        <v>764338</v>
      </c>
      <c r="K45" s="44">
        <f t="shared" si="6"/>
        <v>9043508</v>
      </c>
      <c r="L45" s="44">
        <f t="shared" si="6"/>
        <v>-4922923</v>
      </c>
      <c r="M45" s="44">
        <f t="shared" si="6"/>
        <v>2940871</v>
      </c>
      <c r="N45" s="44">
        <f t="shared" si="6"/>
        <v>7061456</v>
      </c>
      <c r="O45" s="44">
        <f t="shared" si="6"/>
        <v>2992487</v>
      </c>
      <c r="P45" s="44">
        <f t="shared" si="6"/>
        <v>2987479</v>
      </c>
      <c r="Q45" s="44">
        <f t="shared" si="6"/>
        <v>2948475</v>
      </c>
      <c r="R45" s="44">
        <f t="shared" si="6"/>
        <v>8928441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16754235</v>
      </c>
      <c r="X45" s="44">
        <f t="shared" si="6"/>
        <v>8700957</v>
      </c>
      <c r="Y45" s="44">
        <f t="shared" si="6"/>
        <v>8053278</v>
      </c>
      <c r="Z45" s="45">
        <f>+IF(X45&lt;&gt;0,+(Y45/X45)*100,0)</f>
        <v>92.55623260751662</v>
      </c>
      <c r="AA45" s="46">
        <f>+AA26-AA44</f>
        <v>11601222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20941798</v>
      </c>
      <c r="D47" s="18"/>
      <c r="E47" s="19"/>
      <c r="F47" s="20"/>
      <c r="G47" s="20"/>
      <c r="H47" s="20"/>
      <c r="I47" s="20"/>
      <c r="J47" s="20"/>
      <c r="K47" s="20">
        <v>22490684</v>
      </c>
      <c r="L47" s="20">
        <v>3640015</v>
      </c>
      <c r="M47" s="20">
        <v>15440030</v>
      </c>
      <c r="N47" s="20">
        <v>41570729</v>
      </c>
      <c r="O47" s="20"/>
      <c r="P47" s="20"/>
      <c r="Q47" s="20">
        <v>-15440030</v>
      </c>
      <c r="R47" s="20">
        <v>-15440030</v>
      </c>
      <c r="S47" s="20"/>
      <c r="T47" s="20"/>
      <c r="U47" s="20"/>
      <c r="V47" s="20"/>
      <c r="W47" s="20">
        <v>26130699</v>
      </c>
      <c r="X47" s="20"/>
      <c r="Y47" s="20">
        <v>26130699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20941798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22490684</v>
      </c>
      <c r="L50" s="52">
        <f t="shared" si="7"/>
        <v>3640015</v>
      </c>
      <c r="M50" s="52">
        <f t="shared" si="7"/>
        <v>15440030</v>
      </c>
      <c r="N50" s="52">
        <f t="shared" si="7"/>
        <v>41570729</v>
      </c>
      <c r="O50" s="52">
        <f t="shared" si="7"/>
        <v>0</v>
      </c>
      <c r="P50" s="52">
        <f t="shared" si="7"/>
        <v>0</v>
      </c>
      <c r="Q50" s="52">
        <f t="shared" si="7"/>
        <v>-15440030</v>
      </c>
      <c r="R50" s="52">
        <f t="shared" si="7"/>
        <v>-15440030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26130699</v>
      </c>
      <c r="X50" s="52">
        <f t="shared" si="7"/>
        <v>0</v>
      </c>
      <c r="Y50" s="52">
        <f t="shared" si="7"/>
        <v>26130699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12235227</v>
      </c>
      <c r="D6" s="18"/>
      <c r="E6" s="19">
        <v>9490338</v>
      </c>
      <c r="F6" s="20">
        <v>9490338</v>
      </c>
      <c r="G6" s="20">
        <v>12515672</v>
      </c>
      <c r="H6" s="20">
        <v>206236</v>
      </c>
      <c r="I6" s="20">
        <v>247817</v>
      </c>
      <c r="J6" s="20">
        <v>12969725</v>
      </c>
      <c r="K6" s="20">
        <v>384065</v>
      </c>
      <c r="L6" s="20"/>
      <c r="M6" s="20"/>
      <c r="N6" s="20">
        <v>384065</v>
      </c>
      <c r="O6" s="20">
        <v>154404</v>
      </c>
      <c r="P6" s="20"/>
      <c r="Q6" s="20">
        <v>239775</v>
      </c>
      <c r="R6" s="20">
        <v>394179</v>
      </c>
      <c r="S6" s="20"/>
      <c r="T6" s="20"/>
      <c r="U6" s="20"/>
      <c r="V6" s="20"/>
      <c r="W6" s="20">
        <v>13747969</v>
      </c>
      <c r="X6" s="20">
        <v>7604274</v>
      </c>
      <c r="Y6" s="20">
        <v>6143695</v>
      </c>
      <c r="Z6" s="21">
        <v>80.792656866388555</v>
      </c>
      <c r="AA6" s="22">
        <v>9490338</v>
      </c>
    </row>
    <row r="7" spans="1:27" x14ac:dyDescent="0.25">
      <c r="A7" s="23" t="s">
        <v>35</v>
      </c>
      <c r="B7" s="17" t="s">
        <v>32</v>
      </c>
      <c r="C7" s="18">
        <v>-758742</v>
      </c>
      <c r="D7" s="18"/>
      <c r="E7" s="19">
        <v>20784708</v>
      </c>
      <c r="F7" s="20">
        <v>20131653</v>
      </c>
      <c r="G7" s="20">
        <v>597786</v>
      </c>
      <c r="H7" s="20">
        <v>1210218</v>
      </c>
      <c r="I7" s="20">
        <v>1260500</v>
      </c>
      <c r="J7" s="20">
        <v>3068504</v>
      </c>
      <c r="K7" s="20">
        <v>1218797</v>
      </c>
      <c r="L7" s="20"/>
      <c r="M7" s="20"/>
      <c r="N7" s="20">
        <v>1218797</v>
      </c>
      <c r="O7" s="20">
        <v>1498886</v>
      </c>
      <c r="P7" s="20"/>
      <c r="Q7" s="20">
        <v>683427</v>
      </c>
      <c r="R7" s="20">
        <v>2182313</v>
      </c>
      <c r="S7" s="20"/>
      <c r="T7" s="20"/>
      <c r="U7" s="20"/>
      <c r="V7" s="20"/>
      <c r="W7" s="20">
        <v>6469614</v>
      </c>
      <c r="X7" s="20">
        <v>20541327</v>
      </c>
      <c r="Y7" s="20">
        <v>-14071713</v>
      </c>
      <c r="Z7" s="21">
        <v>-68.504400908471013</v>
      </c>
      <c r="AA7" s="22">
        <v>20131653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-318427</v>
      </c>
      <c r="F10" s="20">
        <v>-587435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-514067</v>
      </c>
      <c r="Y10" s="20">
        <v>514067</v>
      </c>
      <c r="Z10" s="21">
        <v>-100</v>
      </c>
      <c r="AA10" s="22">
        <v>-587435</v>
      </c>
    </row>
    <row r="11" spans="1:27" x14ac:dyDescent="0.25">
      <c r="A11" s="23" t="s">
        <v>39</v>
      </c>
      <c r="B11" s="17" t="s">
        <v>32</v>
      </c>
      <c r="C11" s="18">
        <v>404875</v>
      </c>
      <c r="D11" s="18"/>
      <c r="E11" s="19"/>
      <c r="F11" s="20"/>
      <c r="G11" s="24">
        <v>404876</v>
      </c>
      <c r="H11" s="24"/>
      <c r="I11" s="24"/>
      <c r="J11" s="20">
        <v>404876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404876</v>
      </c>
      <c r="X11" s="20"/>
      <c r="Y11" s="24">
        <v>404876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-3632</v>
      </c>
      <c r="D12" s="18"/>
      <c r="E12" s="19"/>
      <c r="F12" s="20"/>
      <c r="G12" s="20">
        <v>-3632</v>
      </c>
      <c r="H12" s="20"/>
      <c r="I12" s="20"/>
      <c r="J12" s="20">
        <v>-3632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-3632</v>
      </c>
      <c r="X12" s="20"/>
      <c r="Y12" s="20">
        <v>-3632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11877728</v>
      </c>
      <c r="D13" s="29">
        <f>SUM(D6:D12)</f>
        <v>0</v>
      </c>
      <c r="E13" s="30">
        <f t="shared" si="0"/>
        <v>29956619</v>
      </c>
      <c r="F13" s="31">
        <f t="shared" si="0"/>
        <v>29034556</v>
      </c>
      <c r="G13" s="31">
        <f t="shared" si="0"/>
        <v>13514702</v>
      </c>
      <c r="H13" s="31">
        <f t="shared" si="0"/>
        <v>1416454</v>
      </c>
      <c r="I13" s="31">
        <f t="shared" si="0"/>
        <v>1508317</v>
      </c>
      <c r="J13" s="31">
        <f t="shared" si="0"/>
        <v>16439473</v>
      </c>
      <c r="K13" s="31">
        <f t="shared" si="0"/>
        <v>1602862</v>
      </c>
      <c r="L13" s="31">
        <f t="shared" si="0"/>
        <v>0</v>
      </c>
      <c r="M13" s="31">
        <f t="shared" si="0"/>
        <v>0</v>
      </c>
      <c r="N13" s="31">
        <f t="shared" si="0"/>
        <v>1602862</v>
      </c>
      <c r="O13" s="31">
        <f t="shared" si="0"/>
        <v>1653290</v>
      </c>
      <c r="P13" s="31">
        <f t="shared" si="0"/>
        <v>0</v>
      </c>
      <c r="Q13" s="31">
        <f t="shared" si="0"/>
        <v>923202</v>
      </c>
      <c r="R13" s="31">
        <f t="shared" si="0"/>
        <v>2576492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20618827</v>
      </c>
      <c r="X13" s="31">
        <f t="shared" si="0"/>
        <v>27631534</v>
      </c>
      <c r="Y13" s="31">
        <f t="shared" si="0"/>
        <v>-7012707</v>
      </c>
      <c r="Z13" s="32">
        <f>+IF(X13&lt;&gt;0,+(Y13/X13)*100,0)</f>
        <v>-25.379361855190524</v>
      </c>
      <c r="AA13" s="33">
        <f>SUM(AA6:AA12)</f>
        <v>29034556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11877728</v>
      </c>
      <c r="D26" s="29">
        <f>+D13+D25</f>
        <v>0</v>
      </c>
      <c r="E26" s="30">
        <f t="shared" si="2"/>
        <v>29956619</v>
      </c>
      <c r="F26" s="31">
        <f t="shared" si="2"/>
        <v>29034556</v>
      </c>
      <c r="G26" s="31">
        <f t="shared" si="2"/>
        <v>13514702</v>
      </c>
      <c r="H26" s="31">
        <f t="shared" si="2"/>
        <v>1416454</v>
      </c>
      <c r="I26" s="31">
        <f t="shared" si="2"/>
        <v>1508317</v>
      </c>
      <c r="J26" s="31">
        <f t="shared" si="2"/>
        <v>16439473</v>
      </c>
      <c r="K26" s="31">
        <f t="shared" si="2"/>
        <v>1602862</v>
      </c>
      <c r="L26" s="31">
        <f t="shared" si="2"/>
        <v>0</v>
      </c>
      <c r="M26" s="31">
        <f t="shared" si="2"/>
        <v>0</v>
      </c>
      <c r="N26" s="31">
        <f t="shared" si="2"/>
        <v>1602862</v>
      </c>
      <c r="O26" s="31">
        <f t="shared" si="2"/>
        <v>1653290</v>
      </c>
      <c r="P26" s="31">
        <f t="shared" si="2"/>
        <v>0</v>
      </c>
      <c r="Q26" s="31">
        <f t="shared" si="2"/>
        <v>923202</v>
      </c>
      <c r="R26" s="31">
        <f t="shared" si="2"/>
        <v>2576492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20618827</v>
      </c>
      <c r="X26" s="31">
        <f t="shared" si="2"/>
        <v>27631534</v>
      </c>
      <c r="Y26" s="31">
        <f t="shared" si="2"/>
        <v>-7012707</v>
      </c>
      <c r="Z26" s="32">
        <f>+IF(X26&lt;&gt;0,+(Y26/X26)*100,0)</f>
        <v>-25.379361855190524</v>
      </c>
      <c r="AA26" s="33">
        <f>+AA13+AA25</f>
        <v>29034556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-12814</v>
      </c>
      <c r="D31" s="18"/>
      <c r="E31" s="19"/>
      <c r="F31" s="20"/>
      <c r="G31" s="20">
        <v>-12814</v>
      </c>
      <c r="H31" s="20"/>
      <c r="I31" s="20">
        <v>-381</v>
      </c>
      <c r="J31" s="20">
        <v>-13195</v>
      </c>
      <c r="K31" s="20"/>
      <c r="L31" s="20"/>
      <c r="M31" s="20"/>
      <c r="N31" s="20"/>
      <c r="O31" s="20">
        <v>-260</v>
      </c>
      <c r="P31" s="20"/>
      <c r="Q31" s="20">
        <v>-126</v>
      </c>
      <c r="R31" s="20">
        <v>-386</v>
      </c>
      <c r="S31" s="20"/>
      <c r="T31" s="20"/>
      <c r="U31" s="20"/>
      <c r="V31" s="20"/>
      <c r="W31" s="20">
        <v>-13581</v>
      </c>
      <c r="X31" s="20"/>
      <c r="Y31" s="20">
        <v>-13581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-203142</v>
      </c>
      <c r="D32" s="18"/>
      <c r="E32" s="19">
        <v>15845544</v>
      </c>
      <c r="F32" s="20">
        <v>15845544</v>
      </c>
      <c r="G32" s="20">
        <v>-203143</v>
      </c>
      <c r="H32" s="20">
        <v>-26543</v>
      </c>
      <c r="I32" s="20">
        <v>-24166</v>
      </c>
      <c r="J32" s="20">
        <v>-253852</v>
      </c>
      <c r="K32" s="20">
        <v>-17991</v>
      </c>
      <c r="L32" s="20"/>
      <c r="M32" s="20"/>
      <c r="N32" s="20">
        <v>-17991</v>
      </c>
      <c r="O32" s="20">
        <v>-14224</v>
      </c>
      <c r="P32" s="20"/>
      <c r="Q32" s="20">
        <v>-20783</v>
      </c>
      <c r="R32" s="20">
        <v>-35007</v>
      </c>
      <c r="S32" s="20"/>
      <c r="T32" s="20"/>
      <c r="U32" s="20"/>
      <c r="V32" s="20"/>
      <c r="W32" s="20">
        <v>-306850</v>
      </c>
      <c r="X32" s="20">
        <v>13823805</v>
      </c>
      <c r="Y32" s="20">
        <v>-14130655</v>
      </c>
      <c r="Z32" s="21">
        <v>-102.21972170469709</v>
      </c>
      <c r="AA32" s="22">
        <v>15845544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9899042</v>
      </c>
      <c r="D35" s="18"/>
      <c r="E35" s="19"/>
      <c r="F35" s="20"/>
      <c r="G35" s="20">
        <v>10112572</v>
      </c>
      <c r="H35" s="20">
        <v>185585</v>
      </c>
      <c r="I35" s="20">
        <v>202992</v>
      </c>
      <c r="J35" s="20">
        <v>10501149</v>
      </c>
      <c r="K35" s="20">
        <v>211552</v>
      </c>
      <c r="L35" s="20"/>
      <c r="M35" s="20"/>
      <c r="N35" s="20">
        <v>211552</v>
      </c>
      <c r="O35" s="20">
        <v>217517</v>
      </c>
      <c r="P35" s="20"/>
      <c r="Q35" s="20">
        <v>131098</v>
      </c>
      <c r="R35" s="20">
        <v>348615</v>
      </c>
      <c r="S35" s="20"/>
      <c r="T35" s="20"/>
      <c r="U35" s="20"/>
      <c r="V35" s="20"/>
      <c r="W35" s="20">
        <v>11061316</v>
      </c>
      <c r="X35" s="20"/>
      <c r="Y35" s="20">
        <v>11061316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9683086</v>
      </c>
      <c r="D37" s="29">
        <f t="shared" ref="D37:Y37" si="3">SUM(D29:D36)</f>
        <v>0</v>
      </c>
      <c r="E37" s="30">
        <f t="shared" si="3"/>
        <v>15845544</v>
      </c>
      <c r="F37" s="31">
        <f t="shared" si="3"/>
        <v>15845544</v>
      </c>
      <c r="G37" s="31">
        <f t="shared" si="3"/>
        <v>9896615</v>
      </c>
      <c r="H37" s="31">
        <f t="shared" si="3"/>
        <v>159042</v>
      </c>
      <c r="I37" s="31">
        <f t="shared" si="3"/>
        <v>178445</v>
      </c>
      <c r="J37" s="31">
        <f t="shared" si="3"/>
        <v>10234102</v>
      </c>
      <c r="K37" s="31">
        <f t="shared" si="3"/>
        <v>193561</v>
      </c>
      <c r="L37" s="31">
        <f t="shared" si="3"/>
        <v>0</v>
      </c>
      <c r="M37" s="31">
        <f t="shared" si="3"/>
        <v>0</v>
      </c>
      <c r="N37" s="31">
        <f t="shared" si="3"/>
        <v>193561</v>
      </c>
      <c r="O37" s="31">
        <f t="shared" si="3"/>
        <v>203033</v>
      </c>
      <c r="P37" s="31">
        <f t="shared" si="3"/>
        <v>0</v>
      </c>
      <c r="Q37" s="31">
        <f t="shared" si="3"/>
        <v>110189</v>
      </c>
      <c r="R37" s="31">
        <f t="shared" si="3"/>
        <v>313222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10740885</v>
      </c>
      <c r="X37" s="31">
        <f t="shared" si="3"/>
        <v>13823805</v>
      </c>
      <c r="Y37" s="31">
        <f t="shared" si="3"/>
        <v>-3082920</v>
      </c>
      <c r="Z37" s="32">
        <f>+IF(X37&lt;&gt;0,+(Y37/X37)*100,0)</f>
        <v>-22.301529860989795</v>
      </c>
      <c r="AA37" s="33">
        <f>SUM(AA29:AA36)</f>
        <v>15845544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9683086</v>
      </c>
      <c r="D44" s="29">
        <f>+D37+D43</f>
        <v>0</v>
      </c>
      <c r="E44" s="30">
        <f t="shared" si="5"/>
        <v>15845544</v>
      </c>
      <c r="F44" s="31">
        <f t="shared" si="5"/>
        <v>15845544</v>
      </c>
      <c r="G44" s="31">
        <f t="shared" si="5"/>
        <v>9896615</v>
      </c>
      <c r="H44" s="31">
        <f t="shared" si="5"/>
        <v>159042</v>
      </c>
      <c r="I44" s="31">
        <f t="shared" si="5"/>
        <v>178445</v>
      </c>
      <c r="J44" s="31">
        <f t="shared" si="5"/>
        <v>10234102</v>
      </c>
      <c r="K44" s="31">
        <f t="shared" si="5"/>
        <v>193561</v>
      </c>
      <c r="L44" s="31">
        <f t="shared" si="5"/>
        <v>0</v>
      </c>
      <c r="M44" s="31">
        <f t="shared" si="5"/>
        <v>0</v>
      </c>
      <c r="N44" s="31">
        <f t="shared" si="5"/>
        <v>193561</v>
      </c>
      <c r="O44" s="31">
        <f t="shared" si="5"/>
        <v>203033</v>
      </c>
      <c r="P44" s="31">
        <f t="shared" si="5"/>
        <v>0</v>
      </c>
      <c r="Q44" s="31">
        <f t="shared" si="5"/>
        <v>110189</v>
      </c>
      <c r="R44" s="31">
        <f t="shared" si="5"/>
        <v>313222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10740885</v>
      </c>
      <c r="X44" s="31">
        <f t="shared" si="5"/>
        <v>13823805</v>
      </c>
      <c r="Y44" s="31">
        <f t="shared" si="5"/>
        <v>-3082920</v>
      </c>
      <c r="Z44" s="32">
        <f>+IF(X44&lt;&gt;0,+(Y44/X44)*100,0)</f>
        <v>-22.301529860989795</v>
      </c>
      <c r="AA44" s="33">
        <f>+AA37+AA43</f>
        <v>15845544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2194642</v>
      </c>
      <c r="D45" s="42">
        <f t="shared" si="6"/>
        <v>0</v>
      </c>
      <c r="E45" s="43">
        <f t="shared" si="6"/>
        <v>14111075</v>
      </c>
      <c r="F45" s="44">
        <f t="shared" si="6"/>
        <v>13189012</v>
      </c>
      <c r="G45" s="44">
        <f t="shared" si="6"/>
        <v>3618087</v>
      </c>
      <c r="H45" s="44">
        <f t="shared" si="6"/>
        <v>1257412</v>
      </c>
      <c r="I45" s="44">
        <f t="shared" si="6"/>
        <v>1329872</v>
      </c>
      <c r="J45" s="44">
        <f t="shared" si="6"/>
        <v>6205371</v>
      </c>
      <c r="K45" s="44">
        <f t="shared" si="6"/>
        <v>1409301</v>
      </c>
      <c r="L45" s="44">
        <f t="shared" si="6"/>
        <v>0</v>
      </c>
      <c r="M45" s="44">
        <f t="shared" si="6"/>
        <v>0</v>
      </c>
      <c r="N45" s="44">
        <f t="shared" si="6"/>
        <v>1409301</v>
      </c>
      <c r="O45" s="44">
        <f t="shared" si="6"/>
        <v>1450257</v>
      </c>
      <c r="P45" s="44">
        <f t="shared" si="6"/>
        <v>0</v>
      </c>
      <c r="Q45" s="44">
        <f t="shared" si="6"/>
        <v>813013</v>
      </c>
      <c r="R45" s="44">
        <f t="shared" si="6"/>
        <v>2263270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9877942</v>
      </c>
      <c r="X45" s="44">
        <f t="shared" si="6"/>
        <v>13807729</v>
      </c>
      <c r="Y45" s="44">
        <f t="shared" si="6"/>
        <v>-3929787</v>
      </c>
      <c r="Z45" s="45">
        <f>+IF(X45&lt;&gt;0,+(Y45/X45)*100,0)</f>
        <v>-28.460777293644739</v>
      </c>
      <c r="AA45" s="46">
        <f>+AA26-AA44</f>
        <v>13189012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14111075</v>
      </c>
      <c r="F47" s="20">
        <v>13189012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13807729</v>
      </c>
      <c r="Y47" s="20">
        <v>-13807729</v>
      </c>
      <c r="Z47" s="47">
        <v>-100</v>
      </c>
      <c r="AA47" s="22">
        <v>13189012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14111075</v>
      </c>
      <c r="F50" s="52">
        <f t="shared" si="7"/>
        <v>13189012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13807729</v>
      </c>
      <c r="Y50" s="52">
        <f t="shared" si="7"/>
        <v>-13807729</v>
      </c>
      <c r="Z50" s="53">
        <f>+IF(X50&lt;&gt;0,+(Y50/X50)*100,0)</f>
        <v>-100</v>
      </c>
      <c r="AA50" s="54">
        <f>SUM(AA47:AA49)</f>
        <v>13189012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-414822</v>
      </c>
      <c r="D6" s="18"/>
      <c r="E6" s="19">
        <v>-14511518</v>
      </c>
      <c r="F6" s="20">
        <v>-10458670</v>
      </c>
      <c r="G6" s="20"/>
      <c r="H6" s="20">
        <v>-268962</v>
      </c>
      <c r="I6" s="20">
        <v>-194026</v>
      </c>
      <c r="J6" s="20">
        <v>-462988</v>
      </c>
      <c r="K6" s="20">
        <v>87774</v>
      </c>
      <c r="L6" s="20">
        <v>-370687</v>
      </c>
      <c r="M6" s="20">
        <v>-434809</v>
      </c>
      <c r="N6" s="20">
        <v>-717722</v>
      </c>
      <c r="O6" s="20">
        <v>131918</v>
      </c>
      <c r="P6" s="20">
        <v>-67217</v>
      </c>
      <c r="Q6" s="20">
        <v>-1258684</v>
      </c>
      <c r="R6" s="20">
        <v>-1193983</v>
      </c>
      <c r="S6" s="20"/>
      <c r="T6" s="20"/>
      <c r="U6" s="20"/>
      <c r="V6" s="20"/>
      <c r="W6" s="20">
        <v>-2374693</v>
      </c>
      <c r="X6" s="20">
        <v>-9097248</v>
      </c>
      <c r="Y6" s="20">
        <v>6722555</v>
      </c>
      <c r="Z6" s="21">
        <v>-73.896578393817563</v>
      </c>
      <c r="AA6" s="22">
        <v>-10458670</v>
      </c>
    </row>
    <row r="7" spans="1:27" x14ac:dyDescent="0.25">
      <c r="A7" s="23" t="s">
        <v>35</v>
      </c>
      <c r="B7" s="17" t="s">
        <v>32</v>
      </c>
      <c r="C7" s="18">
        <v>231362</v>
      </c>
      <c r="D7" s="18"/>
      <c r="E7" s="19">
        <v>643647</v>
      </c>
      <c r="F7" s="20">
        <v>1188069</v>
      </c>
      <c r="G7" s="20"/>
      <c r="H7" s="20">
        <v>179494</v>
      </c>
      <c r="I7" s="20">
        <v>255761</v>
      </c>
      <c r="J7" s="20">
        <v>435255</v>
      </c>
      <c r="K7" s="20">
        <v>220050</v>
      </c>
      <c r="L7" s="20">
        <v>173462</v>
      </c>
      <c r="M7" s="20">
        <v>253426</v>
      </c>
      <c r="N7" s="20">
        <v>646938</v>
      </c>
      <c r="O7" s="20">
        <v>258399</v>
      </c>
      <c r="P7" s="20">
        <v>6773</v>
      </c>
      <c r="Q7" s="20">
        <v>215171</v>
      </c>
      <c r="R7" s="20">
        <v>480343</v>
      </c>
      <c r="S7" s="20"/>
      <c r="T7" s="20"/>
      <c r="U7" s="20"/>
      <c r="V7" s="20"/>
      <c r="W7" s="20">
        <v>1562536</v>
      </c>
      <c r="X7" s="20">
        <v>948906</v>
      </c>
      <c r="Y7" s="20">
        <v>613630</v>
      </c>
      <c r="Z7" s="21">
        <v>64.667100850874576</v>
      </c>
      <c r="AA7" s="22">
        <v>1188069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-89372</v>
      </c>
      <c r="D10" s="18"/>
      <c r="E10" s="19">
        <v>-40888</v>
      </c>
      <c r="F10" s="20">
        <v>-89372</v>
      </c>
      <c r="G10" s="20"/>
      <c r="H10" s="20">
        <v>-1056</v>
      </c>
      <c r="I10" s="20">
        <v>-1730</v>
      </c>
      <c r="J10" s="20">
        <v>-2786</v>
      </c>
      <c r="K10" s="20">
        <v>41653</v>
      </c>
      <c r="L10" s="20">
        <v>-20364</v>
      </c>
      <c r="M10" s="20">
        <v>12610</v>
      </c>
      <c r="N10" s="20">
        <v>33899</v>
      </c>
      <c r="O10" s="20"/>
      <c r="P10" s="20">
        <v>-19460</v>
      </c>
      <c r="Q10" s="20"/>
      <c r="R10" s="20">
        <v>-19460</v>
      </c>
      <c r="S10" s="20"/>
      <c r="T10" s="20"/>
      <c r="U10" s="20"/>
      <c r="V10" s="20"/>
      <c r="W10" s="20">
        <v>11653</v>
      </c>
      <c r="X10" s="20">
        <v>-89372</v>
      </c>
      <c r="Y10" s="20">
        <v>101025</v>
      </c>
      <c r="Z10" s="21">
        <v>-113.03875934297096</v>
      </c>
      <c r="AA10" s="22">
        <v>-89372</v>
      </c>
    </row>
    <row r="11" spans="1:27" x14ac:dyDescent="0.25">
      <c r="A11" s="23" t="s">
        <v>39</v>
      </c>
      <c r="B11" s="17" t="s">
        <v>32</v>
      </c>
      <c r="C11" s="18">
        <v>45370</v>
      </c>
      <c r="D11" s="18"/>
      <c r="E11" s="19">
        <v>345408</v>
      </c>
      <c r="F11" s="20">
        <v>45370</v>
      </c>
      <c r="G11" s="24"/>
      <c r="H11" s="24">
        <v>-1764</v>
      </c>
      <c r="I11" s="24">
        <v>-40033</v>
      </c>
      <c r="J11" s="20">
        <v>-41797</v>
      </c>
      <c r="K11" s="24"/>
      <c r="L11" s="24">
        <v>77477</v>
      </c>
      <c r="M11" s="20">
        <v>-77477</v>
      </c>
      <c r="N11" s="24"/>
      <c r="O11" s="24"/>
      <c r="P11" s="24"/>
      <c r="Q11" s="20">
        <v>58171</v>
      </c>
      <c r="R11" s="24">
        <v>58171</v>
      </c>
      <c r="S11" s="24"/>
      <c r="T11" s="20"/>
      <c r="U11" s="24"/>
      <c r="V11" s="24"/>
      <c r="W11" s="24">
        <v>16374</v>
      </c>
      <c r="X11" s="20">
        <v>45370</v>
      </c>
      <c r="Y11" s="24">
        <v>-28996</v>
      </c>
      <c r="Z11" s="25">
        <v>-63.910072735287635</v>
      </c>
      <c r="AA11" s="26">
        <v>45370</v>
      </c>
    </row>
    <row r="12" spans="1:27" x14ac:dyDescent="0.25">
      <c r="A12" s="23" t="s">
        <v>40</v>
      </c>
      <c r="B12" s="17" t="s">
        <v>32</v>
      </c>
      <c r="C12" s="18">
        <v>-320</v>
      </c>
      <c r="D12" s="18"/>
      <c r="E12" s="19">
        <v>-320</v>
      </c>
      <c r="F12" s="20">
        <v>-320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-320</v>
      </c>
      <c r="Y12" s="20">
        <v>320</v>
      </c>
      <c r="Z12" s="21">
        <v>-100</v>
      </c>
      <c r="AA12" s="22">
        <v>-320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-227782</v>
      </c>
      <c r="D13" s="29">
        <f>SUM(D6:D12)</f>
        <v>0</v>
      </c>
      <c r="E13" s="30">
        <f t="shared" si="0"/>
        <v>-13563671</v>
      </c>
      <c r="F13" s="31">
        <f t="shared" si="0"/>
        <v>-9314923</v>
      </c>
      <c r="G13" s="31">
        <f t="shared" si="0"/>
        <v>0</v>
      </c>
      <c r="H13" s="31">
        <f t="shared" si="0"/>
        <v>-92288</v>
      </c>
      <c r="I13" s="31">
        <f t="shared" si="0"/>
        <v>19972</v>
      </c>
      <c r="J13" s="31">
        <f t="shared" si="0"/>
        <v>-72316</v>
      </c>
      <c r="K13" s="31">
        <f t="shared" si="0"/>
        <v>349477</v>
      </c>
      <c r="L13" s="31">
        <f t="shared" si="0"/>
        <v>-140112</v>
      </c>
      <c r="M13" s="31">
        <f t="shared" si="0"/>
        <v>-246250</v>
      </c>
      <c r="N13" s="31">
        <f t="shared" si="0"/>
        <v>-36885</v>
      </c>
      <c r="O13" s="31">
        <f t="shared" si="0"/>
        <v>390317</v>
      </c>
      <c r="P13" s="31">
        <f t="shared" si="0"/>
        <v>-79904</v>
      </c>
      <c r="Q13" s="31">
        <f t="shared" si="0"/>
        <v>-985342</v>
      </c>
      <c r="R13" s="31">
        <f t="shared" si="0"/>
        <v>-674929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-784130</v>
      </c>
      <c r="X13" s="31">
        <f t="shared" si="0"/>
        <v>-8192664</v>
      </c>
      <c r="Y13" s="31">
        <f t="shared" si="0"/>
        <v>7408534</v>
      </c>
      <c r="Z13" s="32">
        <f>+IF(X13&lt;&gt;0,+(Y13/X13)*100,0)</f>
        <v>-90.428876370372322</v>
      </c>
      <c r="AA13" s="33">
        <f>SUM(AA6:AA12)</f>
        <v>-9314923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7267201</v>
      </c>
      <c r="D17" s="18"/>
      <c r="E17" s="19">
        <v>7000000</v>
      </c>
      <c r="F17" s="20">
        <v>10682788</v>
      </c>
      <c r="G17" s="24"/>
      <c r="H17" s="24">
        <v>5942926</v>
      </c>
      <c r="I17" s="24">
        <v>87714</v>
      </c>
      <c r="J17" s="20">
        <v>6030640</v>
      </c>
      <c r="K17" s="24"/>
      <c r="L17" s="24">
        <v>516515</v>
      </c>
      <c r="M17" s="20">
        <v>471046</v>
      </c>
      <c r="N17" s="24">
        <v>987561</v>
      </c>
      <c r="O17" s="24">
        <v>52338</v>
      </c>
      <c r="P17" s="24">
        <v>77212</v>
      </c>
      <c r="Q17" s="20">
        <v>1359040</v>
      </c>
      <c r="R17" s="24">
        <v>1488590</v>
      </c>
      <c r="S17" s="24"/>
      <c r="T17" s="20"/>
      <c r="U17" s="24"/>
      <c r="V17" s="24"/>
      <c r="W17" s="24">
        <v>8506791</v>
      </c>
      <c r="X17" s="20">
        <v>11083432</v>
      </c>
      <c r="Y17" s="24">
        <v>-2576641</v>
      </c>
      <c r="Z17" s="25">
        <v>-23.247681764998422</v>
      </c>
      <c r="AA17" s="26">
        <v>10682788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7267201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10682788</v>
      </c>
      <c r="G25" s="36">
        <f t="shared" si="1"/>
        <v>0</v>
      </c>
      <c r="H25" s="36">
        <f t="shared" si="1"/>
        <v>5942926</v>
      </c>
      <c r="I25" s="36">
        <f t="shared" si="1"/>
        <v>87714</v>
      </c>
      <c r="J25" s="36">
        <f t="shared" si="1"/>
        <v>6030640</v>
      </c>
      <c r="K25" s="36">
        <f t="shared" si="1"/>
        <v>0</v>
      </c>
      <c r="L25" s="36">
        <f t="shared" si="1"/>
        <v>516515</v>
      </c>
      <c r="M25" s="36">
        <f t="shared" si="1"/>
        <v>471046</v>
      </c>
      <c r="N25" s="36">
        <f t="shared" si="1"/>
        <v>987561</v>
      </c>
      <c r="O25" s="36">
        <f t="shared" si="1"/>
        <v>52338</v>
      </c>
      <c r="P25" s="36">
        <f t="shared" si="1"/>
        <v>77212</v>
      </c>
      <c r="Q25" s="36">
        <f t="shared" si="1"/>
        <v>1359040</v>
      </c>
      <c r="R25" s="36">
        <f t="shared" si="1"/>
        <v>1488590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8506791</v>
      </c>
      <c r="X25" s="36">
        <f t="shared" si="1"/>
        <v>11083432</v>
      </c>
      <c r="Y25" s="36">
        <f t="shared" si="1"/>
        <v>-2576641</v>
      </c>
      <c r="Z25" s="37">
        <f>+IF(X25&lt;&gt;0,+(Y25/X25)*100,0)</f>
        <v>-23.247681764998422</v>
      </c>
      <c r="AA25" s="38">
        <f>SUM(AA15:AA24)</f>
        <v>10682788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7039419</v>
      </c>
      <c r="D26" s="29">
        <f>+D13+D25</f>
        <v>0</v>
      </c>
      <c r="E26" s="30">
        <f t="shared" si="2"/>
        <v>-6563671</v>
      </c>
      <c r="F26" s="31">
        <f t="shared" si="2"/>
        <v>1367865</v>
      </c>
      <c r="G26" s="31">
        <f t="shared" si="2"/>
        <v>0</v>
      </c>
      <c r="H26" s="31">
        <f t="shared" si="2"/>
        <v>5850638</v>
      </c>
      <c r="I26" s="31">
        <f t="shared" si="2"/>
        <v>107686</v>
      </c>
      <c r="J26" s="31">
        <f t="shared" si="2"/>
        <v>5958324</v>
      </c>
      <c r="K26" s="31">
        <f t="shared" si="2"/>
        <v>349477</v>
      </c>
      <c r="L26" s="31">
        <f t="shared" si="2"/>
        <v>376403</v>
      </c>
      <c r="M26" s="31">
        <f t="shared" si="2"/>
        <v>224796</v>
      </c>
      <c r="N26" s="31">
        <f t="shared" si="2"/>
        <v>950676</v>
      </c>
      <c r="O26" s="31">
        <f t="shared" si="2"/>
        <v>442655</v>
      </c>
      <c r="P26" s="31">
        <f t="shared" si="2"/>
        <v>-2692</v>
      </c>
      <c r="Q26" s="31">
        <f t="shared" si="2"/>
        <v>373698</v>
      </c>
      <c r="R26" s="31">
        <f t="shared" si="2"/>
        <v>813661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7722661</v>
      </c>
      <c r="X26" s="31">
        <f t="shared" si="2"/>
        <v>2890768</v>
      </c>
      <c r="Y26" s="31">
        <f t="shared" si="2"/>
        <v>4831893</v>
      </c>
      <c r="Z26" s="32">
        <f>+IF(X26&lt;&gt;0,+(Y26/X26)*100,0)</f>
        <v>167.14911054778523</v>
      </c>
      <c r="AA26" s="33">
        <f>+AA13+AA25</f>
        <v>1367865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-2593</v>
      </c>
      <c r="D31" s="18"/>
      <c r="E31" s="19">
        <v>-2506</v>
      </c>
      <c r="F31" s="20">
        <v>-2594</v>
      </c>
      <c r="G31" s="20"/>
      <c r="H31" s="20"/>
      <c r="I31" s="20"/>
      <c r="J31" s="20"/>
      <c r="K31" s="20"/>
      <c r="L31" s="20">
        <v>-175</v>
      </c>
      <c r="M31" s="20"/>
      <c r="N31" s="20">
        <v>-175</v>
      </c>
      <c r="O31" s="20"/>
      <c r="P31" s="20"/>
      <c r="Q31" s="20">
        <v>-132</v>
      </c>
      <c r="R31" s="20">
        <v>-132</v>
      </c>
      <c r="S31" s="20"/>
      <c r="T31" s="20"/>
      <c r="U31" s="20"/>
      <c r="V31" s="20"/>
      <c r="W31" s="20">
        <v>-307</v>
      </c>
      <c r="X31" s="20">
        <v>-2594</v>
      </c>
      <c r="Y31" s="20">
        <v>2287</v>
      </c>
      <c r="Z31" s="21">
        <v>-88.164996144949882</v>
      </c>
      <c r="AA31" s="22">
        <v>-2594</v>
      </c>
    </row>
    <row r="32" spans="1:27" x14ac:dyDescent="0.25">
      <c r="A32" s="23" t="s">
        <v>59</v>
      </c>
      <c r="B32" s="17" t="s">
        <v>32</v>
      </c>
      <c r="C32" s="18">
        <v>97769</v>
      </c>
      <c r="D32" s="18"/>
      <c r="E32" s="19">
        <v>83064</v>
      </c>
      <c r="F32" s="20">
        <v>97768</v>
      </c>
      <c r="G32" s="20"/>
      <c r="H32" s="20">
        <v>-459</v>
      </c>
      <c r="I32" s="20">
        <v>-499</v>
      </c>
      <c r="J32" s="20">
        <v>-958</v>
      </c>
      <c r="K32" s="20">
        <v>-411</v>
      </c>
      <c r="L32" s="20">
        <v>-1066</v>
      </c>
      <c r="M32" s="20">
        <v>-501</v>
      </c>
      <c r="N32" s="20">
        <v>-1978</v>
      </c>
      <c r="O32" s="20">
        <v>-292</v>
      </c>
      <c r="P32" s="20">
        <v>48574</v>
      </c>
      <c r="Q32" s="20">
        <v>-166</v>
      </c>
      <c r="R32" s="20">
        <v>48116</v>
      </c>
      <c r="S32" s="20"/>
      <c r="T32" s="20"/>
      <c r="U32" s="20"/>
      <c r="V32" s="20"/>
      <c r="W32" s="20">
        <v>45180</v>
      </c>
      <c r="X32" s="20">
        <v>97768</v>
      </c>
      <c r="Y32" s="20">
        <v>-52588</v>
      </c>
      <c r="Z32" s="21">
        <v>-53.78856067424924</v>
      </c>
      <c r="AA32" s="22">
        <v>97768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195098</v>
      </c>
      <c r="D35" s="18"/>
      <c r="E35" s="19">
        <v>791057</v>
      </c>
      <c r="F35" s="20">
        <v>195099</v>
      </c>
      <c r="G35" s="20"/>
      <c r="H35" s="20">
        <v>21648</v>
      </c>
      <c r="I35" s="20">
        <v>-2295</v>
      </c>
      <c r="J35" s="20">
        <v>19353</v>
      </c>
      <c r="K35" s="20">
        <v>18722</v>
      </c>
      <c r="L35" s="20">
        <v>41020</v>
      </c>
      <c r="M35" s="20">
        <v>-8114</v>
      </c>
      <c r="N35" s="20">
        <v>51628</v>
      </c>
      <c r="O35" s="20">
        <v>24179</v>
      </c>
      <c r="P35" s="20">
        <v>4672</v>
      </c>
      <c r="Q35" s="20">
        <v>19098</v>
      </c>
      <c r="R35" s="20">
        <v>47949</v>
      </c>
      <c r="S35" s="20"/>
      <c r="T35" s="20"/>
      <c r="U35" s="20"/>
      <c r="V35" s="20"/>
      <c r="W35" s="20">
        <v>118930</v>
      </c>
      <c r="X35" s="20">
        <v>195099</v>
      </c>
      <c r="Y35" s="20">
        <v>-76169</v>
      </c>
      <c r="Z35" s="21">
        <v>-39.041204721705391</v>
      </c>
      <c r="AA35" s="22">
        <v>195099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290274</v>
      </c>
      <c r="D37" s="29">
        <f t="shared" ref="D37:Y37" si="3">SUM(D29:D36)</f>
        <v>0</v>
      </c>
      <c r="E37" s="30">
        <f t="shared" si="3"/>
        <v>871615</v>
      </c>
      <c r="F37" s="31">
        <f t="shared" si="3"/>
        <v>290273</v>
      </c>
      <c r="G37" s="31">
        <f t="shared" si="3"/>
        <v>0</v>
      </c>
      <c r="H37" s="31">
        <f t="shared" si="3"/>
        <v>21189</v>
      </c>
      <c r="I37" s="31">
        <f t="shared" si="3"/>
        <v>-2794</v>
      </c>
      <c r="J37" s="31">
        <f t="shared" si="3"/>
        <v>18395</v>
      </c>
      <c r="K37" s="31">
        <f t="shared" si="3"/>
        <v>18311</v>
      </c>
      <c r="L37" s="31">
        <f t="shared" si="3"/>
        <v>39779</v>
      </c>
      <c r="M37" s="31">
        <f t="shared" si="3"/>
        <v>-8615</v>
      </c>
      <c r="N37" s="31">
        <f t="shared" si="3"/>
        <v>49475</v>
      </c>
      <c r="O37" s="31">
        <f t="shared" si="3"/>
        <v>23887</v>
      </c>
      <c r="P37" s="31">
        <f t="shared" si="3"/>
        <v>53246</v>
      </c>
      <c r="Q37" s="31">
        <f t="shared" si="3"/>
        <v>18800</v>
      </c>
      <c r="R37" s="31">
        <f t="shared" si="3"/>
        <v>95933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163803</v>
      </c>
      <c r="X37" s="31">
        <f t="shared" si="3"/>
        <v>290273</v>
      </c>
      <c r="Y37" s="31">
        <f t="shared" si="3"/>
        <v>-126470</v>
      </c>
      <c r="Z37" s="32">
        <f>+IF(X37&lt;&gt;0,+(Y37/X37)*100,0)</f>
        <v>-43.569329562170786</v>
      </c>
      <c r="AA37" s="33">
        <f>SUM(AA29:AA36)</f>
        <v>290273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290274</v>
      </c>
      <c r="D44" s="29">
        <f>+D37+D43</f>
        <v>0</v>
      </c>
      <c r="E44" s="30">
        <f t="shared" si="5"/>
        <v>871615</v>
      </c>
      <c r="F44" s="31">
        <f t="shared" si="5"/>
        <v>290273</v>
      </c>
      <c r="G44" s="31">
        <f t="shared" si="5"/>
        <v>0</v>
      </c>
      <c r="H44" s="31">
        <f t="shared" si="5"/>
        <v>21189</v>
      </c>
      <c r="I44" s="31">
        <f t="shared" si="5"/>
        <v>-2794</v>
      </c>
      <c r="J44" s="31">
        <f t="shared" si="5"/>
        <v>18395</v>
      </c>
      <c r="K44" s="31">
        <f t="shared" si="5"/>
        <v>18311</v>
      </c>
      <c r="L44" s="31">
        <f t="shared" si="5"/>
        <v>39779</v>
      </c>
      <c r="M44" s="31">
        <f t="shared" si="5"/>
        <v>-8615</v>
      </c>
      <c r="N44" s="31">
        <f t="shared" si="5"/>
        <v>49475</v>
      </c>
      <c r="O44" s="31">
        <f t="shared" si="5"/>
        <v>23887</v>
      </c>
      <c r="P44" s="31">
        <f t="shared" si="5"/>
        <v>53246</v>
      </c>
      <c r="Q44" s="31">
        <f t="shared" si="5"/>
        <v>18800</v>
      </c>
      <c r="R44" s="31">
        <f t="shared" si="5"/>
        <v>95933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163803</v>
      </c>
      <c r="X44" s="31">
        <f t="shared" si="5"/>
        <v>290273</v>
      </c>
      <c r="Y44" s="31">
        <f t="shared" si="5"/>
        <v>-126470</v>
      </c>
      <c r="Z44" s="32">
        <f>+IF(X44&lt;&gt;0,+(Y44/X44)*100,0)</f>
        <v>-43.569329562170786</v>
      </c>
      <c r="AA44" s="33">
        <f>+AA37+AA43</f>
        <v>290273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6749145</v>
      </c>
      <c r="D45" s="42">
        <f t="shared" si="6"/>
        <v>0</v>
      </c>
      <c r="E45" s="43">
        <f t="shared" si="6"/>
        <v>-7435286</v>
      </c>
      <c r="F45" s="44">
        <f t="shared" si="6"/>
        <v>1077592</v>
      </c>
      <c r="G45" s="44">
        <f t="shared" si="6"/>
        <v>0</v>
      </c>
      <c r="H45" s="44">
        <f t="shared" si="6"/>
        <v>5829449</v>
      </c>
      <c r="I45" s="44">
        <f t="shared" si="6"/>
        <v>110480</v>
      </c>
      <c r="J45" s="44">
        <f t="shared" si="6"/>
        <v>5939929</v>
      </c>
      <c r="K45" s="44">
        <f t="shared" si="6"/>
        <v>331166</v>
      </c>
      <c r="L45" s="44">
        <f t="shared" si="6"/>
        <v>336624</v>
      </c>
      <c r="M45" s="44">
        <f t="shared" si="6"/>
        <v>233411</v>
      </c>
      <c r="N45" s="44">
        <f t="shared" si="6"/>
        <v>901201</v>
      </c>
      <c r="O45" s="44">
        <f t="shared" si="6"/>
        <v>418768</v>
      </c>
      <c r="P45" s="44">
        <f t="shared" si="6"/>
        <v>-55938</v>
      </c>
      <c r="Q45" s="44">
        <f t="shared" si="6"/>
        <v>354898</v>
      </c>
      <c r="R45" s="44">
        <f t="shared" si="6"/>
        <v>717728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7558858</v>
      </c>
      <c r="X45" s="44">
        <f t="shared" si="6"/>
        <v>2600495</v>
      </c>
      <c r="Y45" s="44">
        <f t="shared" si="6"/>
        <v>4958363</v>
      </c>
      <c r="Z45" s="45">
        <f>+IF(X45&lt;&gt;0,+(Y45/X45)*100,0)</f>
        <v>190.66996860213152</v>
      </c>
      <c r="AA45" s="46">
        <f>+AA26-AA44</f>
        <v>1077592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277990</v>
      </c>
      <c r="D47" s="18"/>
      <c r="E47" s="19">
        <v>-5371555</v>
      </c>
      <c r="F47" s="20">
        <v>-5393565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-3870671</v>
      </c>
      <c r="Y47" s="20">
        <v>3870671</v>
      </c>
      <c r="Z47" s="47">
        <v>-100</v>
      </c>
      <c r="AA47" s="22">
        <v>-5393565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277990</v>
      </c>
      <c r="D50" s="50">
        <f t="shared" ref="D50:Y50" si="7">SUM(D47:D49)</f>
        <v>0</v>
      </c>
      <c r="E50" s="51">
        <f t="shared" si="7"/>
        <v>-5371555</v>
      </c>
      <c r="F50" s="52">
        <f t="shared" si="7"/>
        <v>-5393565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-3870671</v>
      </c>
      <c r="Y50" s="52">
        <f t="shared" si="7"/>
        <v>3870671</v>
      </c>
      <c r="Z50" s="53">
        <f>+IF(X50&lt;&gt;0,+(Y50/X50)*100,0)</f>
        <v>-100</v>
      </c>
      <c r="AA50" s="54">
        <f>SUM(AA47:AA49)</f>
        <v>-5393565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1320199</v>
      </c>
      <c r="F6" s="20">
        <v>5437094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4077819</v>
      </c>
      <c r="Y6" s="20">
        <v>-4077819</v>
      </c>
      <c r="Z6" s="21">
        <v>-100</v>
      </c>
      <c r="AA6" s="22">
        <v>5437094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20534403</v>
      </c>
      <c r="F7" s="20">
        <v>21085611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15814206</v>
      </c>
      <c r="Y7" s="20">
        <v>-15814206</v>
      </c>
      <c r="Z7" s="21">
        <v>-100</v>
      </c>
      <c r="AA7" s="22">
        <v>21085611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510795</v>
      </c>
      <c r="F11" s="20">
        <v>3886895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2915172</v>
      </c>
      <c r="Y11" s="24">
        <v>-2915172</v>
      </c>
      <c r="Z11" s="25">
        <v>-100</v>
      </c>
      <c r="AA11" s="26">
        <v>3886895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22365397</v>
      </c>
      <c r="F13" s="31">
        <f t="shared" si="0"/>
        <v>30409600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22807197</v>
      </c>
      <c r="Y13" s="31">
        <f t="shared" si="0"/>
        <v>-22807197</v>
      </c>
      <c r="Z13" s="32">
        <f>+IF(X13&lt;&gt;0,+(Y13/X13)*100,0)</f>
        <v>-100</v>
      </c>
      <c r="AA13" s="33">
        <f>SUM(AA6:AA12)</f>
        <v>30409600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52790555</v>
      </c>
      <c r="D17" s="18"/>
      <c r="E17" s="19"/>
      <c r="F17" s="20">
        <v>22707332</v>
      </c>
      <c r="G17" s="24"/>
      <c r="H17" s="24">
        <v>8029334</v>
      </c>
      <c r="I17" s="24">
        <v>4589100</v>
      </c>
      <c r="J17" s="20">
        <v>12618434</v>
      </c>
      <c r="K17" s="24">
        <v>1241100</v>
      </c>
      <c r="L17" s="24"/>
      <c r="M17" s="20">
        <v>4037100</v>
      </c>
      <c r="N17" s="24">
        <v>5278200</v>
      </c>
      <c r="O17" s="24"/>
      <c r="P17" s="24"/>
      <c r="Q17" s="20"/>
      <c r="R17" s="24"/>
      <c r="S17" s="24"/>
      <c r="T17" s="20"/>
      <c r="U17" s="24"/>
      <c r="V17" s="24"/>
      <c r="W17" s="24">
        <v>17896634</v>
      </c>
      <c r="X17" s="20">
        <v>17030502</v>
      </c>
      <c r="Y17" s="24">
        <v>866132</v>
      </c>
      <c r="Z17" s="25">
        <v>5.0857690513174543</v>
      </c>
      <c r="AA17" s="26">
        <v>22707332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52790555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22707332</v>
      </c>
      <c r="G25" s="36">
        <f t="shared" si="1"/>
        <v>0</v>
      </c>
      <c r="H25" s="36">
        <f t="shared" si="1"/>
        <v>8029334</v>
      </c>
      <c r="I25" s="36">
        <f t="shared" si="1"/>
        <v>4589100</v>
      </c>
      <c r="J25" s="36">
        <f t="shared" si="1"/>
        <v>12618434</v>
      </c>
      <c r="K25" s="36">
        <f t="shared" si="1"/>
        <v>1241100</v>
      </c>
      <c r="L25" s="36">
        <f t="shared" si="1"/>
        <v>0</v>
      </c>
      <c r="M25" s="36">
        <f t="shared" si="1"/>
        <v>4037100</v>
      </c>
      <c r="N25" s="36">
        <f t="shared" si="1"/>
        <v>5278200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17896634</v>
      </c>
      <c r="X25" s="36">
        <f t="shared" si="1"/>
        <v>17030502</v>
      </c>
      <c r="Y25" s="36">
        <f t="shared" si="1"/>
        <v>866132</v>
      </c>
      <c r="Z25" s="37">
        <f>+IF(X25&lt;&gt;0,+(Y25/X25)*100,0)</f>
        <v>5.0857690513174543</v>
      </c>
      <c r="AA25" s="38">
        <f>SUM(AA15:AA24)</f>
        <v>22707332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52790555</v>
      </c>
      <c r="D26" s="29">
        <f>+D13+D25</f>
        <v>0</v>
      </c>
      <c r="E26" s="30">
        <f t="shared" si="2"/>
        <v>22365397</v>
      </c>
      <c r="F26" s="31">
        <f t="shared" si="2"/>
        <v>53116932</v>
      </c>
      <c r="G26" s="31">
        <f t="shared" si="2"/>
        <v>0</v>
      </c>
      <c r="H26" s="31">
        <f t="shared" si="2"/>
        <v>8029334</v>
      </c>
      <c r="I26" s="31">
        <f t="shared" si="2"/>
        <v>4589100</v>
      </c>
      <c r="J26" s="31">
        <f t="shared" si="2"/>
        <v>12618434</v>
      </c>
      <c r="K26" s="31">
        <f t="shared" si="2"/>
        <v>1241100</v>
      </c>
      <c r="L26" s="31">
        <f t="shared" si="2"/>
        <v>0</v>
      </c>
      <c r="M26" s="31">
        <f t="shared" si="2"/>
        <v>4037100</v>
      </c>
      <c r="N26" s="31">
        <f t="shared" si="2"/>
        <v>5278200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17896634</v>
      </c>
      <c r="X26" s="31">
        <f t="shared" si="2"/>
        <v>39837699</v>
      </c>
      <c r="Y26" s="31">
        <f t="shared" si="2"/>
        <v>-21941065</v>
      </c>
      <c r="Z26" s="32">
        <f>+IF(X26&lt;&gt;0,+(Y26/X26)*100,0)</f>
        <v>-55.076135295866358</v>
      </c>
      <c r="AA26" s="33">
        <f>+AA13+AA25</f>
        <v>53116932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3886895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2915172</v>
      </c>
      <c r="Y32" s="20">
        <v>-2915172</v>
      </c>
      <c r="Z32" s="21">
        <v>-100</v>
      </c>
      <c r="AA32" s="22">
        <v>3886895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2690000</v>
      </c>
      <c r="I33" s="20"/>
      <c r="J33" s="20">
        <v>2690000</v>
      </c>
      <c r="K33" s="20"/>
      <c r="L33" s="20">
        <v>529000</v>
      </c>
      <c r="M33" s="20"/>
      <c r="N33" s="20">
        <v>529000</v>
      </c>
      <c r="O33" s="20"/>
      <c r="P33" s="20"/>
      <c r="Q33" s="20"/>
      <c r="R33" s="20"/>
      <c r="S33" s="20"/>
      <c r="T33" s="20"/>
      <c r="U33" s="20"/>
      <c r="V33" s="20"/>
      <c r="W33" s="20">
        <v>3219000</v>
      </c>
      <c r="X33" s="20"/>
      <c r="Y33" s="20">
        <v>3219000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2432613</v>
      </c>
      <c r="F35" s="20">
        <v>2432613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1824453</v>
      </c>
      <c r="Y35" s="20">
        <v>-1824453</v>
      </c>
      <c r="Z35" s="21">
        <v>-100</v>
      </c>
      <c r="AA35" s="22">
        <v>2432613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2432613</v>
      </c>
      <c r="F37" s="31">
        <f t="shared" si="3"/>
        <v>6319508</v>
      </c>
      <c r="G37" s="31">
        <f t="shared" si="3"/>
        <v>0</v>
      </c>
      <c r="H37" s="31">
        <f t="shared" si="3"/>
        <v>2690000</v>
      </c>
      <c r="I37" s="31">
        <f t="shared" si="3"/>
        <v>0</v>
      </c>
      <c r="J37" s="31">
        <f t="shared" si="3"/>
        <v>2690000</v>
      </c>
      <c r="K37" s="31">
        <f t="shared" si="3"/>
        <v>0</v>
      </c>
      <c r="L37" s="31">
        <f t="shared" si="3"/>
        <v>529000</v>
      </c>
      <c r="M37" s="31">
        <f t="shared" si="3"/>
        <v>0</v>
      </c>
      <c r="N37" s="31">
        <f t="shared" si="3"/>
        <v>529000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3219000</v>
      </c>
      <c r="X37" s="31">
        <f t="shared" si="3"/>
        <v>4739625</v>
      </c>
      <c r="Y37" s="31">
        <f t="shared" si="3"/>
        <v>-1520625</v>
      </c>
      <c r="Z37" s="32">
        <f>+IF(X37&lt;&gt;0,+(Y37/X37)*100,0)</f>
        <v>-32.083234433103883</v>
      </c>
      <c r="AA37" s="33">
        <f>SUM(AA29:AA36)</f>
        <v>6319508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2432613</v>
      </c>
      <c r="F44" s="31">
        <f t="shared" si="5"/>
        <v>6319508</v>
      </c>
      <c r="G44" s="31">
        <f t="shared" si="5"/>
        <v>0</v>
      </c>
      <c r="H44" s="31">
        <f t="shared" si="5"/>
        <v>2690000</v>
      </c>
      <c r="I44" s="31">
        <f t="shared" si="5"/>
        <v>0</v>
      </c>
      <c r="J44" s="31">
        <f t="shared" si="5"/>
        <v>2690000</v>
      </c>
      <c r="K44" s="31">
        <f t="shared" si="5"/>
        <v>0</v>
      </c>
      <c r="L44" s="31">
        <f t="shared" si="5"/>
        <v>529000</v>
      </c>
      <c r="M44" s="31">
        <f t="shared" si="5"/>
        <v>0</v>
      </c>
      <c r="N44" s="31">
        <f t="shared" si="5"/>
        <v>529000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3219000</v>
      </c>
      <c r="X44" s="31">
        <f t="shared" si="5"/>
        <v>4739625</v>
      </c>
      <c r="Y44" s="31">
        <f t="shared" si="5"/>
        <v>-1520625</v>
      </c>
      <c r="Z44" s="32">
        <f>+IF(X44&lt;&gt;0,+(Y44/X44)*100,0)</f>
        <v>-32.083234433103883</v>
      </c>
      <c r="AA44" s="33">
        <f>+AA37+AA43</f>
        <v>6319508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52790555</v>
      </c>
      <c r="D45" s="42">
        <f t="shared" si="6"/>
        <v>0</v>
      </c>
      <c r="E45" s="43">
        <f t="shared" si="6"/>
        <v>19932784</v>
      </c>
      <c r="F45" s="44">
        <f t="shared" si="6"/>
        <v>46797424</v>
      </c>
      <c r="G45" s="44">
        <f t="shared" si="6"/>
        <v>0</v>
      </c>
      <c r="H45" s="44">
        <f t="shared" si="6"/>
        <v>5339334</v>
      </c>
      <c r="I45" s="44">
        <f t="shared" si="6"/>
        <v>4589100</v>
      </c>
      <c r="J45" s="44">
        <f t="shared" si="6"/>
        <v>9928434</v>
      </c>
      <c r="K45" s="44">
        <f t="shared" si="6"/>
        <v>1241100</v>
      </c>
      <c r="L45" s="44">
        <f t="shared" si="6"/>
        <v>-529000</v>
      </c>
      <c r="M45" s="44">
        <f t="shared" si="6"/>
        <v>4037100</v>
      </c>
      <c r="N45" s="44">
        <f t="shared" si="6"/>
        <v>4749200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14677634</v>
      </c>
      <c r="X45" s="44">
        <f t="shared" si="6"/>
        <v>35098074</v>
      </c>
      <c r="Y45" s="44">
        <f t="shared" si="6"/>
        <v>-20420440</v>
      </c>
      <c r="Z45" s="45">
        <f>+IF(X45&lt;&gt;0,+(Y45/X45)*100,0)</f>
        <v>-58.181084238411486</v>
      </c>
      <c r="AA45" s="46">
        <f>+AA26-AA44</f>
        <v>46797424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2021314133</v>
      </c>
      <c r="D17" s="18"/>
      <c r="E17" s="19"/>
      <c r="F17" s="20"/>
      <c r="G17" s="24"/>
      <c r="H17" s="24">
        <v>1931759</v>
      </c>
      <c r="I17" s="24"/>
      <c r="J17" s="20">
        <v>1931759</v>
      </c>
      <c r="K17" s="24">
        <v>5285444</v>
      </c>
      <c r="L17" s="24">
        <v>3251795</v>
      </c>
      <c r="M17" s="20">
        <v>7421230</v>
      </c>
      <c r="N17" s="24">
        <v>15958469</v>
      </c>
      <c r="O17" s="24"/>
      <c r="P17" s="24"/>
      <c r="Q17" s="20">
        <v>392982</v>
      </c>
      <c r="R17" s="24">
        <v>392982</v>
      </c>
      <c r="S17" s="24"/>
      <c r="T17" s="20"/>
      <c r="U17" s="24"/>
      <c r="V17" s="24"/>
      <c r="W17" s="24">
        <v>18283210</v>
      </c>
      <c r="X17" s="20"/>
      <c r="Y17" s="24">
        <v>18283210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2021314133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1931759</v>
      </c>
      <c r="I25" s="36">
        <f t="shared" si="1"/>
        <v>0</v>
      </c>
      <c r="J25" s="36">
        <f t="shared" si="1"/>
        <v>1931759</v>
      </c>
      <c r="K25" s="36">
        <f t="shared" si="1"/>
        <v>5285444</v>
      </c>
      <c r="L25" s="36">
        <f t="shared" si="1"/>
        <v>3251795</v>
      </c>
      <c r="M25" s="36">
        <f t="shared" si="1"/>
        <v>7421230</v>
      </c>
      <c r="N25" s="36">
        <f t="shared" si="1"/>
        <v>15958469</v>
      </c>
      <c r="O25" s="36">
        <f t="shared" si="1"/>
        <v>0</v>
      </c>
      <c r="P25" s="36">
        <f t="shared" si="1"/>
        <v>0</v>
      </c>
      <c r="Q25" s="36">
        <f t="shared" si="1"/>
        <v>392982</v>
      </c>
      <c r="R25" s="36">
        <f t="shared" si="1"/>
        <v>392982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18283210</v>
      </c>
      <c r="X25" s="36">
        <f t="shared" si="1"/>
        <v>0</v>
      </c>
      <c r="Y25" s="36">
        <f t="shared" si="1"/>
        <v>18283210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2021314133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1931759</v>
      </c>
      <c r="I26" s="31">
        <f t="shared" si="2"/>
        <v>0</v>
      </c>
      <c r="J26" s="31">
        <f t="shared" si="2"/>
        <v>1931759</v>
      </c>
      <c r="K26" s="31">
        <f t="shared" si="2"/>
        <v>5285444</v>
      </c>
      <c r="L26" s="31">
        <f t="shared" si="2"/>
        <v>3251795</v>
      </c>
      <c r="M26" s="31">
        <f t="shared" si="2"/>
        <v>7421230</v>
      </c>
      <c r="N26" s="31">
        <f t="shared" si="2"/>
        <v>15958469</v>
      </c>
      <c r="O26" s="31">
        <f t="shared" si="2"/>
        <v>0</v>
      </c>
      <c r="P26" s="31">
        <f t="shared" si="2"/>
        <v>0</v>
      </c>
      <c r="Q26" s="31">
        <f t="shared" si="2"/>
        <v>392982</v>
      </c>
      <c r="R26" s="31">
        <f t="shared" si="2"/>
        <v>392982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18283210</v>
      </c>
      <c r="X26" s="31">
        <f t="shared" si="2"/>
        <v>0</v>
      </c>
      <c r="Y26" s="31">
        <f t="shared" si="2"/>
        <v>18283210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2021314133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1931759</v>
      </c>
      <c r="I45" s="44">
        <f t="shared" si="6"/>
        <v>0</v>
      </c>
      <c r="J45" s="44">
        <f t="shared" si="6"/>
        <v>1931759</v>
      </c>
      <c r="K45" s="44">
        <f t="shared" si="6"/>
        <v>5285444</v>
      </c>
      <c r="L45" s="44">
        <f t="shared" si="6"/>
        <v>3251795</v>
      </c>
      <c r="M45" s="44">
        <f t="shared" si="6"/>
        <v>7421230</v>
      </c>
      <c r="N45" s="44">
        <f t="shared" si="6"/>
        <v>15958469</v>
      </c>
      <c r="O45" s="44">
        <f t="shared" si="6"/>
        <v>0</v>
      </c>
      <c r="P45" s="44">
        <f t="shared" si="6"/>
        <v>0</v>
      </c>
      <c r="Q45" s="44">
        <f t="shared" si="6"/>
        <v>392982</v>
      </c>
      <c r="R45" s="44">
        <f t="shared" si="6"/>
        <v>392982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18283210</v>
      </c>
      <c r="X45" s="44">
        <f t="shared" si="6"/>
        <v>0</v>
      </c>
      <c r="Y45" s="44">
        <f t="shared" si="6"/>
        <v>18283210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147681364</v>
      </c>
      <c r="D7" s="18"/>
      <c r="E7" s="19">
        <v>6088103</v>
      </c>
      <c r="F7" s="20">
        <v>51179492</v>
      </c>
      <c r="G7" s="20">
        <v>173912627</v>
      </c>
      <c r="H7" s="20">
        <v>-5911628</v>
      </c>
      <c r="I7" s="20">
        <v>9348795</v>
      </c>
      <c r="J7" s="20">
        <v>177349794</v>
      </c>
      <c r="K7" s="20">
        <v>-139823706</v>
      </c>
      <c r="L7" s="20">
        <v>157016534</v>
      </c>
      <c r="M7" s="20">
        <v>9306670</v>
      </c>
      <c r="N7" s="20">
        <v>26499498</v>
      </c>
      <c r="O7" s="20">
        <v>9480665</v>
      </c>
      <c r="P7" s="20">
        <v>-13185359</v>
      </c>
      <c r="Q7" s="20">
        <v>8082618</v>
      </c>
      <c r="R7" s="20">
        <v>4377924</v>
      </c>
      <c r="S7" s="20"/>
      <c r="T7" s="20"/>
      <c r="U7" s="20"/>
      <c r="V7" s="20"/>
      <c r="W7" s="20">
        <v>208227216</v>
      </c>
      <c r="X7" s="20">
        <v>38384649</v>
      </c>
      <c r="Y7" s="20">
        <v>169842567</v>
      </c>
      <c r="Z7" s="21">
        <v>442.4752379525471</v>
      </c>
      <c r="AA7" s="22">
        <v>51179492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147681364</v>
      </c>
      <c r="D13" s="29">
        <f>SUM(D6:D12)</f>
        <v>0</v>
      </c>
      <c r="E13" s="30">
        <f t="shared" si="0"/>
        <v>6088103</v>
      </c>
      <c r="F13" s="31">
        <f t="shared" si="0"/>
        <v>51179492</v>
      </c>
      <c r="G13" s="31">
        <f t="shared" si="0"/>
        <v>173912627</v>
      </c>
      <c r="H13" s="31">
        <f t="shared" si="0"/>
        <v>-5911628</v>
      </c>
      <c r="I13" s="31">
        <f t="shared" si="0"/>
        <v>9348795</v>
      </c>
      <c r="J13" s="31">
        <f t="shared" si="0"/>
        <v>177349794</v>
      </c>
      <c r="K13" s="31">
        <f t="shared" si="0"/>
        <v>-139823706</v>
      </c>
      <c r="L13" s="31">
        <f t="shared" si="0"/>
        <v>157016534</v>
      </c>
      <c r="M13" s="31">
        <f t="shared" si="0"/>
        <v>9306670</v>
      </c>
      <c r="N13" s="31">
        <f t="shared" si="0"/>
        <v>26499498</v>
      </c>
      <c r="O13" s="31">
        <f t="shared" si="0"/>
        <v>9480665</v>
      </c>
      <c r="P13" s="31">
        <f t="shared" si="0"/>
        <v>-13185359</v>
      </c>
      <c r="Q13" s="31">
        <f t="shared" si="0"/>
        <v>8082618</v>
      </c>
      <c r="R13" s="31">
        <f t="shared" si="0"/>
        <v>4377924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208227216</v>
      </c>
      <c r="X13" s="31">
        <f t="shared" si="0"/>
        <v>38384649</v>
      </c>
      <c r="Y13" s="31">
        <f t="shared" si="0"/>
        <v>169842567</v>
      </c>
      <c r="Z13" s="32">
        <f>+IF(X13&lt;&gt;0,+(Y13/X13)*100,0)</f>
        <v>442.4752379525471</v>
      </c>
      <c r="AA13" s="33">
        <f>SUM(AA6:AA12)</f>
        <v>51179492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41047566</v>
      </c>
      <c r="D17" s="18"/>
      <c r="E17" s="19">
        <v>503279937</v>
      </c>
      <c r="F17" s="20">
        <v>479343399</v>
      </c>
      <c r="G17" s="24">
        <v>-11716364</v>
      </c>
      <c r="H17" s="24">
        <v>52763929</v>
      </c>
      <c r="I17" s="24">
        <v>-18221566</v>
      </c>
      <c r="J17" s="20">
        <v>22825999</v>
      </c>
      <c r="K17" s="24">
        <v>-46086074</v>
      </c>
      <c r="L17" s="24">
        <v>41047565</v>
      </c>
      <c r="M17" s="20">
        <v>-12601442</v>
      </c>
      <c r="N17" s="24">
        <v>-17639951</v>
      </c>
      <c r="O17" s="24"/>
      <c r="P17" s="24">
        <v>-6012535</v>
      </c>
      <c r="Q17" s="20">
        <v>-6520643</v>
      </c>
      <c r="R17" s="24">
        <v>-12533178</v>
      </c>
      <c r="S17" s="24"/>
      <c r="T17" s="20"/>
      <c r="U17" s="24"/>
      <c r="V17" s="24"/>
      <c r="W17" s="24">
        <v>-7347130</v>
      </c>
      <c r="X17" s="20">
        <v>361403713</v>
      </c>
      <c r="Y17" s="24">
        <v>-368750843</v>
      </c>
      <c r="Z17" s="25">
        <v>-102.03294258905413</v>
      </c>
      <c r="AA17" s="26">
        <v>479343399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41047566</v>
      </c>
      <c r="D25" s="29">
        <f t="shared" ref="D25:Y25" si="1">SUM(D15:D24)</f>
        <v>0</v>
      </c>
      <c r="E25" s="35">
        <f t="shared" si="1"/>
        <v>503279937</v>
      </c>
      <c r="F25" s="36">
        <f t="shared" si="1"/>
        <v>479343399</v>
      </c>
      <c r="G25" s="36">
        <f t="shared" si="1"/>
        <v>-11716364</v>
      </c>
      <c r="H25" s="36">
        <f t="shared" si="1"/>
        <v>52763929</v>
      </c>
      <c r="I25" s="36">
        <f t="shared" si="1"/>
        <v>-18221566</v>
      </c>
      <c r="J25" s="36">
        <f t="shared" si="1"/>
        <v>22825999</v>
      </c>
      <c r="K25" s="36">
        <f t="shared" si="1"/>
        <v>-46086074</v>
      </c>
      <c r="L25" s="36">
        <f t="shared" si="1"/>
        <v>41047565</v>
      </c>
      <c r="M25" s="36">
        <f t="shared" si="1"/>
        <v>-12601442</v>
      </c>
      <c r="N25" s="36">
        <f t="shared" si="1"/>
        <v>-17639951</v>
      </c>
      <c r="O25" s="36">
        <f t="shared" si="1"/>
        <v>0</v>
      </c>
      <c r="P25" s="36">
        <f t="shared" si="1"/>
        <v>-6012535</v>
      </c>
      <c r="Q25" s="36">
        <f t="shared" si="1"/>
        <v>-6520643</v>
      </c>
      <c r="R25" s="36">
        <f t="shared" si="1"/>
        <v>-12533178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-7347130</v>
      </c>
      <c r="X25" s="36">
        <f t="shared" si="1"/>
        <v>361403713</v>
      </c>
      <c r="Y25" s="36">
        <f t="shared" si="1"/>
        <v>-368750843</v>
      </c>
      <c r="Z25" s="37">
        <f>+IF(X25&lt;&gt;0,+(Y25/X25)*100,0)</f>
        <v>-102.03294258905413</v>
      </c>
      <c r="AA25" s="38">
        <f>SUM(AA15:AA24)</f>
        <v>479343399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188728930</v>
      </c>
      <c r="D26" s="29">
        <f>+D13+D25</f>
        <v>0</v>
      </c>
      <c r="E26" s="30">
        <f t="shared" si="2"/>
        <v>509368040</v>
      </c>
      <c r="F26" s="31">
        <f t="shared" si="2"/>
        <v>530522891</v>
      </c>
      <c r="G26" s="31">
        <f t="shared" si="2"/>
        <v>162196263</v>
      </c>
      <c r="H26" s="31">
        <f t="shared" si="2"/>
        <v>46852301</v>
      </c>
      <c r="I26" s="31">
        <f t="shared" si="2"/>
        <v>-8872771</v>
      </c>
      <c r="J26" s="31">
        <f t="shared" si="2"/>
        <v>200175793</v>
      </c>
      <c r="K26" s="31">
        <f t="shared" si="2"/>
        <v>-185909780</v>
      </c>
      <c r="L26" s="31">
        <f t="shared" si="2"/>
        <v>198064099</v>
      </c>
      <c r="M26" s="31">
        <f t="shared" si="2"/>
        <v>-3294772</v>
      </c>
      <c r="N26" s="31">
        <f t="shared" si="2"/>
        <v>8859547</v>
      </c>
      <c r="O26" s="31">
        <f t="shared" si="2"/>
        <v>9480665</v>
      </c>
      <c r="P26" s="31">
        <f t="shared" si="2"/>
        <v>-19197894</v>
      </c>
      <c r="Q26" s="31">
        <f t="shared" si="2"/>
        <v>1561975</v>
      </c>
      <c r="R26" s="31">
        <f t="shared" si="2"/>
        <v>-8155254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200880086</v>
      </c>
      <c r="X26" s="31">
        <f t="shared" si="2"/>
        <v>399788362</v>
      </c>
      <c r="Y26" s="31">
        <f t="shared" si="2"/>
        <v>-198908276</v>
      </c>
      <c r="Z26" s="32">
        <f>+IF(X26&lt;&gt;0,+(Y26/X26)*100,0)</f>
        <v>-49.753393271613042</v>
      </c>
      <c r="AA26" s="33">
        <f>+AA13+AA25</f>
        <v>530522891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-18281729</v>
      </c>
      <c r="D33" s="18"/>
      <c r="E33" s="19">
        <v>68753408</v>
      </c>
      <c r="F33" s="20">
        <v>41090144</v>
      </c>
      <c r="G33" s="20">
        <v>-13053022</v>
      </c>
      <c r="H33" s="20">
        <v>14771293</v>
      </c>
      <c r="I33" s="20"/>
      <c r="J33" s="20">
        <v>1718271</v>
      </c>
      <c r="K33" s="20">
        <v>16740313</v>
      </c>
      <c r="L33" s="20">
        <v>13817</v>
      </c>
      <c r="M33" s="20"/>
      <c r="N33" s="20">
        <v>16754130</v>
      </c>
      <c r="O33" s="20">
        <v>-12187447</v>
      </c>
      <c r="P33" s="20">
        <v>-520978</v>
      </c>
      <c r="Q33" s="20">
        <v>-458833</v>
      </c>
      <c r="R33" s="20">
        <v>-13167258</v>
      </c>
      <c r="S33" s="20"/>
      <c r="T33" s="20"/>
      <c r="U33" s="20"/>
      <c r="V33" s="20"/>
      <c r="W33" s="20">
        <v>5305143</v>
      </c>
      <c r="X33" s="20">
        <v>40181912</v>
      </c>
      <c r="Y33" s="20">
        <v>-34876769</v>
      </c>
      <c r="Z33" s="21">
        <v>-86.797186256343409</v>
      </c>
      <c r="AA33" s="22">
        <v>41090144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170612653</v>
      </c>
      <c r="D35" s="18"/>
      <c r="E35" s="19"/>
      <c r="F35" s="20"/>
      <c r="G35" s="20">
        <v>171399063</v>
      </c>
      <c r="H35" s="20">
        <v>726187</v>
      </c>
      <c r="I35" s="20">
        <v>730876</v>
      </c>
      <c r="J35" s="20">
        <v>172856126</v>
      </c>
      <c r="K35" s="20">
        <v>-169949993</v>
      </c>
      <c r="L35" s="20">
        <v>171313485</v>
      </c>
      <c r="M35" s="20">
        <v>704906</v>
      </c>
      <c r="N35" s="20">
        <v>2068398</v>
      </c>
      <c r="O35" s="20">
        <v>712918</v>
      </c>
      <c r="P35" s="20">
        <v>650378</v>
      </c>
      <c r="Q35" s="20">
        <v>695100</v>
      </c>
      <c r="R35" s="20">
        <v>2058396</v>
      </c>
      <c r="S35" s="20"/>
      <c r="T35" s="20"/>
      <c r="U35" s="20"/>
      <c r="V35" s="20"/>
      <c r="W35" s="20">
        <v>176982920</v>
      </c>
      <c r="X35" s="20"/>
      <c r="Y35" s="20">
        <v>176982920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152330924</v>
      </c>
      <c r="D37" s="29">
        <f t="shared" ref="D37:Y37" si="3">SUM(D29:D36)</f>
        <v>0</v>
      </c>
      <c r="E37" s="30">
        <f t="shared" si="3"/>
        <v>68753408</v>
      </c>
      <c r="F37" s="31">
        <f t="shared" si="3"/>
        <v>41090144</v>
      </c>
      <c r="G37" s="31">
        <f t="shared" si="3"/>
        <v>158346041</v>
      </c>
      <c r="H37" s="31">
        <f t="shared" si="3"/>
        <v>15497480</v>
      </c>
      <c r="I37" s="31">
        <f t="shared" si="3"/>
        <v>730876</v>
      </c>
      <c r="J37" s="31">
        <f t="shared" si="3"/>
        <v>174574397</v>
      </c>
      <c r="K37" s="31">
        <f t="shared" si="3"/>
        <v>-153209680</v>
      </c>
      <c r="L37" s="31">
        <f t="shared" si="3"/>
        <v>171327302</v>
      </c>
      <c r="M37" s="31">
        <f t="shared" si="3"/>
        <v>704906</v>
      </c>
      <c r="N37" s="31">
        <f t="shared" si="3"/>
        <v>18822528</v>
      </c>
      <c r="O37" s="31">
        <f t="shared" si="3"/>
        <v>-11474529</v>
      </c>
      <c r="P37" s="31">
        <f t="shared" si="3"/>
        <v>129400</v>
      </c>
      <c r="Q37" s="31">
        <f t="shared" si="3"/>
        <v>236267</v>
      </c>
      <c r="R37" s="31">
        <f t="shared" si="3"/>
        <v>-11108862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182288063</v>
      </c>
      <c r="X37" s="31">
        <f t="shared" si="3"/>
        <v>40181912</v>
      </c>
      <c r="Y37" s="31">
        <f t="shared" si="3"/>
        <v>142106151</v>
      </c>
      <c r="Z37" s="32">
        <f>+IF(X37&lt;&gt;0,+(Y37/X37)*100,0)</f>
        <v>353.65701612207999</v>
      </c>
      <c r="AA37" s="33">
        <f>SUM(AA29:AA36)</f>
        <v>41090144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152330924</v>
      </c>
      <c r="D44" s="29">
        <f>+D37+D43</f>
        <v>0</v>
      </c>
      <c r="E44" s="30">
        <f t="shared" si="5"/>
        <v>68753408</v>
      </c>
      <c r="F44" s="31">
        <f t="shared" si="5"/>
        <v>41090144</v>
      </c>
      <c r="G44" s="31">
        <f t="shared" si="5"/>
        <v>158346041</v>
      </c>
      <c r="H44" s="31">
        <f t="shared" si="5"/>
        <v>15497480</v>
      </c>
      <c r="I44" s="31">
        <f t="shared" si="5"/>
        <v>730876</v>
      </c>
      <c r="J44" s="31">
        <f t="shared" si="5"/>
        <v>174574397</v>
      </c>
      <c r="K44" s="31">
        <f t="shared" si="5"/>
        <v>-153209680</v>
      </c>
      <c r="L44" s="31">
        <f t="shared" si="5"/>
        <v>171327302</v>
      </c>
      <c r="M44" s="31">
        <f t="shared" si="5"/>
        <v>704906</v>
      </c>
      <c r="N44" s="31">
        <f t="shared" si="5"/>
        <v>18822528</v>
      </c>
      <c r="O44" s="31">
        <f t="shared" si="5"/>
        <v>-11474529</v>
      </c>
      <c r="P44" s="31">
        <f t="shared" si="5"/>
        <v>129400</v>
      </c>
      <c r="Q44" s="31">
        <f t="shared" si="5"/>
        <v>236267</v>
      </c>
      <c r="R44" s="31">
        <f t="shared" si="5"/>
        <v>-11108862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182288063</v>
      </c>
      <c r="X44" s="31">
        <f t="shared" si="5"/>
        <v>40181912</v>
      </c>
      <c r="Y44" s="31">
        <f t="shared" si="5"/>
        <v>142106151</v>
      </c>
      <c r="Z44" s="32">
        <f>+IF(X44&lt;&gt;0,+(Y44/X44)*100,0)</f>
        <v>353.65701612207999</v>
      </c>
      <c r="AA44" s="33">
        <f>+AA37+AA43</f>
        <v>41090144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36398006</v>
      </c>
      <c r="D45" s="42">
        <f t="shared" si="6"/>
        <v>0</v>
      </c>
      <c r="E45" s="43">
        <f t="shared" si="6"/>
        <v>440614632</v>
      </c>
      <c r="F45" s="44">
        <f t="shared" si="6"/>
        <v>489432747</v>
      </c>
      <c r="G45" s="44">
        <f t="shared" si="6"/>
        <v>3850222</v>
      </c>
      <c r="H45" s="44">
        <f t="shared" si="6"/>
        <v>31354821</v>
      </c>
      <c r="I45" s="44">
        <f t="shared" si="6"/>
        <v>-9603647</v>
      </c>
      <c r="J45" s="44">
        <f t="shared" si="6"/>
        <v>25601396</v>
      </c>
      <c r="K45" s="44">
        <f t="shared" si="6"/>
        <v>-32700100</v>
      </c>
      <c r="L45" s="44">
        <f t="shared" si="6"/>
        <v>26736797</v>
      </c>
      <c r="M45" s="44">
        <f t="shared" si="6"/>
        <v>-3999678</v>
      </c>
      <c r="N45" s="44">
        <f t="shared" si="6"/>
        <v>-9962981</v>
      </c>
      <c r="O45" s="44">
        <f t="shared" si="6"/>
        <v>20955194</v>
      </c>
      <c r="P45" s="44">
        <f t="shared" si="6"/>
        <v>-19327294</v>
      </c>
      <c r="Q45" s="44">
        <f t="shared" si="6"/>
        <v>1325708</v>
      </c>
      <c r="R45" s="44">
        <f t="shared" si="6"/>
        <v>2953608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18592023</v>
      </c>
      <c r="X45" s="44">
        <f t="shared" si="6"/>
        <v>359606450</v>
      </c>
      <c r="Y45" s="44">
        <f t="shared" si="6"/>
        <v>-341014427</v>
      </c>
      <c r="Z45" s="45">
        <f>+IF(X45&lt;&gt;0,+(Y45/X45)*100,0)</f>
        <v>-94.829897239051192</v>
      </c>
      <c r="AA45" s="46">
        <f>+AA26-AA44</f>
        <v>489432747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-223852480</v>
      </c>
      <c r="D47" s="18"/>
      <c r="E47" s="19"/>
      <c r="F47" s="20"/>
      <c r="G47" s="20">
        <v>-220851934</v>
      </c>
      <c r="H47" s="20">
        <v>-26315546</v>
      </c>
      <c r="I47" s="20">
        <v>-13552296</v>
      </c>
      <c r="J47" s="20">
        <v>-260719776</v>
      </c>
      <c r="K47" s="20">
        <v>258571806</v>
      </c>
      <c r="L47" s="20">
        <v>-251831625</v>
      </c>
      <c r="M47" s="20">
        <v>-9654468</v>
      </c>
      <c r="N47" s="20">
        <v>-2914287</v>
      </c>
      <c r="O47" s="20"/>
      <c r="P47" s="20">
        <v>-4847373</v>
      </c>
      <c r="Q47" s="20">
        <v>-3037724</v>
      </c>
      <c r="R47" s="20">
        <v>-7885097</v>
      </c>
      <c r="S47" s="20"/>
      <c r="T47" s="20"/>
      <c r="U47" s="20"/>
      <c r="V47" s="20"/>
      <c r="W47" s="20">
        <v>-271519160</v>
      </c>
      <c r="X47" s="20"/>
      <c r="Y47" s="20">
        <v>-271519160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-223852480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-220851934</v>
      </c>
      <c r="H50" s="52">
        <f t="shared" si="7"/>
        <v>-26315546</v>
      </c>
      <c r="I50" s="52">
        <f t="shared" si="7"/>
        <v>-13552296</v>
      </c>
      <c r="J50" s="52">
        <f t="shared" si="7"/>
        <v>-260719776</v>
      </c>
      <c r="K50" s="52">
        <f t="shared" si="7"/>
        <v>258571806</v>
      </c>
      <c r="L50" s="52">
        <f t="shared" si="7"/>
        <v>-251831625</v>
      </c>
      <c r="M50" s="52">
        <f t="shared" si="7"/>
        <v>-9654468</v>
      </c>
      <c r="N50" s="52">
        <f t="shared" si="7"/>
        <v>-2914287</v>
      </c>
      <c r="O50" s="52">
        <f t="shared" si="7"/>
        <v>0</v>
      </c>
      <c r="P50" s="52">
        <f t="shared" si="7"/>
        <v>-4847373</v>
      </c>
      <c r="Q50" s="52">
        <f t="shared" si="7"/>
        <v>-3037724</v>
      </c>
      <c r="R50" s="52">
        <f t="shared" si="7"/>
        <v>-7885097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-271519160</v>
      </c>
      <c r="X50" s="52">
        <f t="shared" si="7"/>
        <v>0</v>
      </c>
      <c r="Y50" s="52">
        <f t="shared" si="7"/>
        <v>-271519160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11085077</v>
      </c>
      <c r="D7" s="18"/>
      <c r="E7" s="19">
        <v>-21492815</v>
      </c>
      <c r="F7" s="20">
        <v>-21492815</v>
      </c>
      <c r="G7" s="20">
        <v>77279059</v>
      </c>
      <c r="H7" s="20">
        <v>-53601329</v>
      </c>
      <c r="I7" s="20">
        <v>6291687</v>
      </c>
      <c r="J7" s="20">
        <v>29969417</v>
      </c>
      <c r="K7" s="20">
        <v>6228045</v>
      </c>
      <c r="L7" s="20">
        <v>6034994</v>
      </c>
      <c r="M7" s="20">
        <v>6180055</v>
      </c>
      <c r="N7" s="20">
        <v>18443094</v>
      </c>
      <c r="O7" s="20">
        <v>5939546</v>
      </c>
      <c r="P7" s="20">
        <v>5911139</v>
      </c>
      <c r="Q7" s="20">
        <v>5996401</v>
      </c>
      <c r="R7" s="20">
        <v>17847086</v>
      </c>
      <c r="S7" s="20"/>
      <c r="T7" s="20"/>
      <c r="U7" s="20"/>
      <c r="V7" s="20"/>
      <c r="W7" s="20">
        <v>66259597</v>
      </c>
      <c r="X7" s="20">
        <v>-16119603</v>
      </c>
      <c r="Y7" s="20">
        <v>82379200</v>
      </c>
      <c r="Z7" s="21">
        <v>-511.0498068717946</v>
      </c>
      <c r="AA7" s="22">
        <v>-21492815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11085077</v>
      </c>
      <c r="D13" s="29">
        <f>SUM(D6:D12)</f>
        <v>0</v>
      </c>
      <c r="E13" s="30">
        <f t="shared" si="0"/>
        <v>-21492815</v>
      </c>
      <c r="F13" s="31">
        <f t="shared" si="0"/>
        <v>-21492815</v>
      </c>
      <c r="G13" s="31">
        <f t="shared" si="0"/>
        <v>77279059</v>
      </c>
      <c r="H13" s="31">
        <f t="shared" si="0"/>
        <v>-53601329</v>
      </c>
      <c r="I13" s="31">
        <f t="shared" si="0"/>
        <v>6291687</v>
      </c>
      <c r="J13" s="31">
        <f t="shared" si="0"/>
        <v>29969417</v>
      </c>
      <c r="K13" s="31">
        <f t="shared" si="0"/>
        <v>6228045</v>
      </c>
      <c r="L13" s="31">
        <f t="shared" si="0"/>
        <v>6034994</v>
      </c>
      <c r="M13" s="31">
        <f t="shared" si="0"/>
        <v>6180055</v>
      </c>
      <c r="N13" s="31">
        <f t="shared" si="0"/>
        <v>18443094</v>
      </c>
      <c r="O13" s="31">
        <f t="shared" si="0"/>
        <v>5939546</v>
      </c>
      <c r="P13" s="31">
        <f t="shared" si="0"/>
        <v>5911139</v>
      </c>
      <c r="Q13" s="31">
        <f t="shared" si="0"/>
        <v>5996401</v>
      </c>
      <c r="R13" s="31">
        <f t="shared" si="0"/>
        <v>17847086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66259597</v>
      </c>
      <c r="X13" s="31">
        <f t="shared" si="0"/>
        <v>-16119603</v>
      </c>
      <c r="Y13" s="31">
        <f t="shared" si="0"/>
        <v>82379200</v>
      </c>
      <c r="Z13" s="32">
        <f>+IF(X13&lt;&gt;0,+(Y13/X13)*100,0)</f>
        <v>-511.0498068717946</v>
      </c>
      <c r="AA13" s="33">
        <f>SUM(AA6:AA12)</f>
        <v>-21492815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307562824</v>
      </c>
      <c r="D17" s="18"/>
      <c r="E17" s="19">
        <v>11088189</v>
      </c>
      <c r="F17" s="20">
        <v>17335922</v>
      </c>
      <c r="G17" s="24">
        <v>265586710</v>
      </c>
      <c r="H17" s="24">
        <v>40978308</v>
      </c>
      <c r="I17" s="24">
        <v>1332628</v>
      </c>
      <c r="J17" s="20">
        <v>307897646</v>
      </c>
      <c r="K17" s="24"/>
      <c r="L17" s="24">
        <v>2023981</v>
      </c>
      <c r="M17" s="20">
        <v>4298222</v>
      </c>
      <c r="N17" s="24">
        <v>6322203</v>
      </c>
      <c r="O17" s="24">
        <v>404326</v>
      </c>
      <c r="P17" s="24"/>
      <c r="Q17" s="20">
        <v>2090386</v>
      </c>
      <c r="R17" s="24">
        <v>2494712</v>
      </c>
      <c r="S17" s="24"/>
      <c r="T17" s="20"/>
      <c r="U17" s="24"/>
      <c r="V17" s="24"/>
      <c r="W17" s="24">
        <v>316714561</v>
      </c>
      <c r="X17" s="20">
        <v>13001967</v>
      </c>
      <c r="Y17" s="24">
        <v>303712594</v>
      </c>
      <c r="Z17" s="25">
        <v>2335.897283849436</v>
      </c>
      <c r="AA17" s="26">
        <v>17335922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307562824</v>
      </c>
      <c r="D25" s="29">
        <f t="shared" ref="D25:Y25" si="1">SUM(D15:D24)</f>
        <v>0</v>
      </c>
      <c r="E25" s="35">
        <f t="shared" si="1"/>
        <v>11088189</v>
      </c>
      <c r="F25" s="36">
        <f t="shared" si="1"/>
        <v>17335922</v>
      </c>
      <c r="G25" s="36">
        <f t="shared" si="1"/>
        <v>265586710</v>
      </c>
      <c r="H25" s="36">
        <f t="shared" si="1"/>
        <v>40978308</v>
      </c>
      <c r="I25" s="36">
        <f t="shared" si="1"/>
        <v>1332628</v>
      </c>
      <c r="J25" s="36">
        <f t="shared" si="1"/>
        <v>307897646</v>
      </c>
      <c r="K25" s="36">
        <f t="shared" si="1"/>
        <v>0</v>
      </c>
      <c r="L25" s="36">
        <f t="shared" si="1"/>
        <v>2023981</v>
      </c>
      <c r="M25" s="36">
        <f t="shared" si="1"/>
        <v>4298222</v>
      </c>
      <c r="N25" s="36">
        <f t="shared" si="1"/>
        <v>6322203</v>
      </c>
      <c r="O25" s="36">
        <f t="shared" si="1"/>
        <v>404326</v>
      </c>
      <c r="P25" s="36">
        <f t="shared" si="1"/>
        <v>0</v>
      </c>
      <c r="Q25" s="36">
        <f t="shared" si="1"/>
        <v>2090386</v>
      </c>
      <c r="R25" s="36">
        <f t="shared" si="1"/>
        <v>2494712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316714561</v>
      </c>
      <c r="X25" s="36">
        <f t="shared" si="1"/>
        <v>13001967</v>
      </c>
      <c r="Y25" s="36">
        <f t="shared" si="1"/>
        <v>303712594</v>
      </c>
      <c r="Z25" s="37">
        <f>+IF(X25&lt;&gt;0,+(Y25/X25)*100,0)</f>
        <v>2335.897283849436</v>
      </c>
      <c r="AA25" s="38">
        <f>SUM(AA15:AA24)</f>
        <v>17335922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318647901</v>
      </c>
      <c r="D26" s="29">
        <f>+D13+D25</f>
        <v>0</v>
      </c>
      <c r="E26" s="30">
        <f t="shared" si="2"/>
        <v>-10404626</v>
      </c>
      <c r="F26" s="31">
        <f t="shared" si="2"/>
        <v>-4156893</v>
      </c>
      <c r="G26" s="31">
        <f t="shared" si="2"/>
        <v>342865769</v>
      </c>
      <c r="H26" s="31">
        <f t="shared" si="2"/>
        <v>-12623021</v>
      </c>
      <c r="I26" s="31">
        <f t="shared" si="2"/>
        <v>7624315</v>
      </c>
      <c r="J26" s="31">
        <f t="shared" si="2"/>
        <v>337867063</v>
      </c>
      <c r="K26" s="31">
        <f t="shared" si="2"/>
        <v>6228045</v>
      </c>
      <c r="L26" s="31">
        <f t="shared" si="2"/>
        <v>8058975</v>
      </c>
      <c r="M26" s="31">
        <f t="shared" si="2"/>
        <v>10478277</v>
      </c>
      <c r="N26" s="31">
        <f t="shared" si="2"/>
        <v>24765297</v>
      </c>
      <c r="O26" s="31">
        <f t="shared" si="2"/>
        <v>6343872</v>
      </c>
      <c r="P26" s="31">
        <f t="shared" si="2"/>
        <v>5911139</v>
      </c>
      <c r="Q26" s="31">
        <f t="shared" si="2"/>
        <v>8086787</v>
      </c>
      <c r="R26" s="31">
        <f t="shared" si="2"/>
        <v>20341798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382974158</v>
      </c>
      <c r="X26" s="31">
        <f t="shared" si="2"/>
        <v>-3117636</v>
      </c>
      <c r="Y26" s="31">
        <f t="shared" si="2"/>
        <v>386091794</v>
      </c>
      <c r="Z26" s="32">
        <f>+IF(X26&lt;&gt;0,+(Y26/X26)*100,0)</f>
        <v>-12384.120339898564</v>
      </c>
      <c r="AA26" s="33">
        <f>+AA13+AA25</f>
        <v>-4156893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19187880</v>
      </c>
      <c r="D35" s="18"/>
      <c r="E35" s="19"/>
      <c r="F35" s="20"/>
      <c r="G35" s="20">
        <v>19642709</v>
      </c>
      <c r="H35" s="20">
        <v>435721</v>
      </c>
      <c r="I35" s="20">
        <v>436636</v>
      </c>
      <c r="J35" s="20">
        <v>20515066</v>
      </c>
      <c r="K35" s="20">
        <v>422239</v>
      </c>
      <c r="L35" s="20">
        <v>390171</v>
      </c>
      <c r="M35" s="20">
        <v>411699</v>
      </c>
      <c r="N35" s="20">
        <v>1224109</v>
      </c>
      <c r="O35" s="20">
        <v>379759</v>
      </c>
      <c r="P35" s="20">
        <v>370903</v>
      </c>
      <c r="Q35" s="20">
        <v>373729</v>
      </c>
      <c r="R35" s="20">
        <v>1124391</v>
      </c>
      <c r="S35" s="20"/>
      <c r="T35" s="20"/>
      <c r="U35" s="20"/>
      <c r="V35" s="20"/>
      <c r="W35" s="20">
        <v>22863566</v>
      </c>
      <c r="X35" s="20"/>
      <c r="Y35" s="20">
        <v>22863566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19187880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19642709</v>
      </c>
      <c r="H37" s="31">
        <f t="shared" si="3"/>
        <v>435721</v>
      </c>
      <c r="I37" s="31">
        <f t="shared" si="3"/>
        <v>436636</v>
      </c>
      <c r="J37" s="31">
        <f t="shared" si="3"/>
        <v>20515066</v>
      </c>
      <c r="K37" s="31">
        <f t="shared" si="3"/>
        <v>422239</v>
      </c>
      <c r="L37" s="31">
        <f t="shared" si="3"/>
        <v>390171</v>
      </c>
      <c r="M37" s="31">
        <f t="shared" si="3"/>
        <v>411699</v>
      </c>
      <c r="N37" s="31">
        <f t="shared" si="3"/>
        <v>1224109</v>
      </c>
      <c r="O37" s="31">
        <f t="shared" si="3"/>
        <v>379759</v>
      </c>
      <c r="P37" s="31">
        <f t="shared" si="3"/>
        <v>370903</v>
      </c>
      <c r="Q37" s="31">
        <f t="shared" si="3"/>
        <v>373729</v>
      </c>
      <c r="R37" s="31">
        <f t="shared" si="3"/>
        <v>1124391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22863566</v>
      </c>
      <c r="X37" s="31">
        <f t="shared" si="3"/>
        <v>0</v>
      </c>
      <c r="Y37" s="31">
        <f t="shared" si="3"/>
        <v>22863566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19187880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19642709</v>
      </c>
      <c r="H44" s="31">
        <f t="shared" si="5"/>
        <v>435721</v>
      </c>
      <c r="I44" s="31">
        <f t="shared" si="5"/>
        <v>436636</v>
      </c>
      <c r="J44" s="31">
        <f t="shared" si="5"/>
        <v>20515066</v>
      </c>
      <c r="K44" s="31">
        <f t="shared" si="5"/>
        <v>422239</v>
      </c>
      <c r="L44" s="31">
        <f t="shared" si="5"/>
        <v>390171</v>
      </c>
      <c r="M44" s="31">
        <f t="shared" si="5"/>
        <v>411699</v>
      </c>
      <c r="N44" s="31">
        <f t="shared" si="5"/>
        <v>1224109</v>
      </c>
      <c r="O44" s="31">
        <f t="shared" si="5"/>
        <v>379759</v>
      </c>
      <c r="P44" s="31">
        <f t="shared" si="5"/>
        <v>370903</v>
      </c>
      <c r="Q44" s="31">
        <f t="shared" si="5"/>
        <v>373729</v>
      </c>
      <c r="R44" s="31">
        <f t="shared" si="5"/>
        <v>1124391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22863566</v>
      </c>
      <c r="X44" s="31">
        <f t="shared" si="5"/>
        <v>0</v>
      </c>
      <c r="Y44" s="31">
        <f t="shared" si="5"/>
        <v>22863566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299460021</v>
      </c>
      <c r="D45" s="42">
        <f t="shared" si="6"/>
        <v>0</v>
      </c>
      <c r="E45" s="43">
        <f t="shared" si="6"/>
        <v>-10404626</v>
      </c>
      <c r="F45" s="44">
        <f t="shared" si="6"/>
        <v>-4156893</v>
      </c>
      <c r="G45" s="44">
        <f t="shared" si="6"/>
        <v>323223060</v>
      </c>
      <c r="H45" s="44">
        <f t="shared" si="6"/>
        <v>-13058742</v>
      </c>
      <c r="I45" s="44">
        <f t="shared" si="6"/>
        <v>7187679</v>
      </c>
      <c r="J45" s="44">
        <f t="shared" si="6"/>
        <v>317351997</v>
      </c>
      <c r="K45" s="44">
        <f t="shared" si="6"/>
        <v>5805806</v>
      </c>
      <c r="L45" s="44">
        <f t="shared" si="6"/>
        <v>7668804</v>
      </c>
      <c r="M45" s="44">
        <f t="shared" si="6"/>
        <v>10066578</v>
      </c>
      <c r="N45" s="44">
        <f t="shared" si="6"/>
        <v>23541188</v>
      </c>
      <c r="O45" s="44">
        <f t="shared" si="6"/>
        <v>5964113</v>
      </c>
      <c r="P45" s="44">
        <f t="shared" si="6"/>
        <v>5540236</v>
      </c>
      <c r="Q45" s="44">
        <f t="shared" si="6"/>
        <v>7713058</v>
      </c>
      <c r="R45" s="44">
        <f t="shared" si="6"/>
        <v>19217407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360110592</v>
      </c>
      <c r="X45" s="44">
        <f t="shared" si="6"/>
        <v>-3117636</v>
      </c>
      <c r="Y45" s="44">
        <f t="shared" si="6"/>
        <v>363228228</v>
      </c>
      <c r="Z45" s="45">
        <f>+IF(X45&lt;&gt;0,+(Y45/X45)*100,0)</f>
        <v>-11650.758074387131</v>
      </c>
      <c r="AA45" s="46">
        <f>+AA26-AA44</f>
        <v>-4156893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209459721</v>
      </c>
      <c r="D47" s="18"/>
      <c r="E47" s="19"/>
      <c r="F47" s="20"/>
      <c r="G47" s="20">
        <v>208814487</v>
      </c>
      <c r="H47" s="20">
        <v>-9442560</v>
      </c>
      <c r="I47" s="20">
        <v>5535416</v>
      </c>
      <c r="J47" s="20">
        <v>204907343</v>
      </c>
      <c r="K47" s="20">
        <v>5563130</v>
      </c>
      <c r="L47" s="20">
        <v>5081559</v>
      </c>
      <c r="M47" s="20">
        <v>4590809</v>
      </c>
      <c r="N47" s="20">
        <v>15235498</v>
      </c>
      <c r="O47" s="20">
        <v>5158906</v>
      </c>
      <c r="P47" s="20">
        <v>5278316</v>
      </c>
      <c r="Q47" s="20">
        <v>5161624</v>
      </c>
      <c r="R47" s="20">
        <v>15598846</v>
      </c>
      <c r="S47" s="20"/>
      <c r="T47" s="20"/>
      <c r="U47" s="20"/>
      <c r="V47" s="20"/>
      <c r="W47" s="20">
        <v>235741687</v>
      </c>
      <c r="X47" s="20"/>
      <c r="Y47" s="20">
        <v>235741687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209459721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208814487</v>
      </c>
      <c r="H50" s="52">
        <f t="shared" si="7"/>
        <v>-9442560</v>
      </c>
      <c r="I50" s="52">
        <f t="shared" si="7"/>
        <v>5535416</v>
      </c>
      <c r="J50" s="52">
        <f t="shared" si="7"/>
        <v>204907343</v>
      </c>
      <c r="K50" s="52">
        <f t="shared" si="7"/>
        <v>5563130</v>
      </c>
      <c r="L50" s="52">
        <f t="shared" si="7"/>
        <v>5081559</v>
      </c>
      <c r="M50" s="52">
        <f t="shared" si="7"/>
        <v>4590809</v>
      </c>
      <c r="N50" s="52">
        <f t="shared" si="7"/>
        <v>15235498</v>
      </c>
      <c r="O50" s="52">
        <f t="shared" si="7"/>
        <v>5158906</v>
      </c>
      <c r="P50" s="52">
        <f t="shared" si="7"/>
        <v>5278316</v>
      </c>
      <c r="Q50" s="52">
        <f t="shared" si="7"/>
        <v>5161624</v>
      </c>
      <c r="R50" s="52">
        <f t="shared" si="7"/>
        <v>15598846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235741687</v>
      </c>
      <c r="X50" s="52">
        <f t="shared" si="7"/>
        <v>0</v>
      </c>
      <c r="Y50" s="52">
        <f t="shared" si="7"/>
        <v>235741687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-4652478</v>
      </c>
      <c r="D6" s="18"/>
      <c r="E6" s="19">
        <v>-16580884</v>
      </c>
      <c r="F6" s="20">
        <v>16338318</v>
      </c>
      <c r="G6" s="20">
        <v>3865238</v>
      </c>
      <c r="H6" s="20">
        <v>6282643</v>
      </c>
      <c r="I6" s="20">
        <v>2196359</v>
      </c>
      <c r="J6" s="20">
        <v>12344240</v>
      </c>
      <c r="K6" s="20">
        <v>-129419</v>
      </c>
      <c r="L6" s="20">
        <v>-494601</v>
      </c>
      <c r="M6" s="20">
        <v>-3570628</v>
      </c>
      <c r="N6" s="20">
        <v>-4194648</v>
      </c>
      <c r="O6" s="20">
        <v>-343658</v>
      </c>
      <c r="P6" s="20"/>
      <c r="Q6" s="20">
        <v>3980478</v>
      </c>
      <c r="R6" s="20">
        <v>3636820</v>
      </c>
      <c r="S6" s="20"/>
      <c r="T6" s="20"/>
      <c r="U6" s="20"/>
      <c r="V6" s="20"/>
      <c r="W6" s="20">
        <v>11786412</v>
      </c>
      <c r="X6" s="20">
        <v>-2691079</v>
      </c>
      <c r="Y6" s="20">
        <v>14477491</v>
      </c>
      <c r="Z6" s="21">
        <v>-537.98089911147167</v>
      </c>
      <c r="AA6" s="22">
        <v>16338318</v>
      </c>
    </row>
    <row r="7" spans="1:27" x14ac:dyDescent="0.25">
      <c r="A7" s="23" t="s">
        <v>35</v>
      </c>
      <c r="B7" s="17" t="s">
        <v>32</v>
      </c>
      <c r="C7" s="18">
        <v>-295241718</v>
      </c>
      <c r="D7" s="18"/>
      <c r="E7" s="19">
        <v>10470534</v>
      </c>
      <c r="F7" s="20">
        <v>-218785495</v>
      </c>
      <c r="G7" s="20">
        <v>-291110534</v>
      </c>
      <c r="H7" s="20">
        <v>4024834</v>
      </c>
      <c r="I7" s="20">
        <v>3532678</v>
      </c>
      <c r="J7" s="20">
        <v>-283553022</v>
      </c>
      <c r="K7" s="20">
        <v>3330849</v>
      </c>
      <c r="L7" s="20">
        <v>3818877</v>
      </c>
      <c r="M7" s="20">
        <v>3368526</v>
      </c>
      <c r="N7" s="20">
        <v>10518252</v>
      </c>
      <c r="O7" s="20">
        <v>2624877</v>
      </c>
      <c r="P7" s="20"/>
      <c r="Q7" s="20">
        <v>3991843</v>
      </c>
      <c r="R7" s="20">
        <v>6616720</v>
      </c>
      <c r="S7" s="20"/>
      <c r="T7" s="20"/>
      <c r="U7" s="20"/>
      <c r="V7" s="20"/>
      <c r="W7" s="20">
        <v>-266418050</v>
      </c>
      <c r="X7" s="20">
        <v>-204285492</v>
      </c>
      <c r="Y7" s="20">
        <v>-62132558</v>
      </c>
      <c r="Z7" s="21">
        <v>30.414571975576223</v>
      </c>
      <c r="AA7" s="22">
        <v>-218785495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-299894196</v>
      </c>
      <c r="D13" s="29">
        <f>SUM(D6:D12)</f>
        <v>0</v>
      </c>
      <c r="E13" s="30">
        <f t="shared" si="0"/>
        <v>-6110350</v>
      </c>
      <c r="F13" s="31">
        <f t="shared" si="0"/>
        <v>-202447177</v>
      </c>
      <c r="G13" s="31">
        <f t="shared" si="0"/>
        <v>-287245296</v>
      </c>
      <c r="H13" s="31">
        <f t="shared" si="0"/>
        <v>10307477</v>
      </c>
      <c r="I13" s="31">
        <f t="shared" si="0"/>
        <v>5729037</v>
      </c>
      <c r="J13" s="31">
        <f t="shared" si="0"/>
        <v>-271208782</v>
      </c>
      <c r="K13" s="31">
        <f t="shared" si="0"/>
        <v>3201430</v>
      </c>
      <c r="L13" s="31">
        <f t="shared" si="0"/>
        <v>3324276</v>
      </c>
      <c r="M13" s="31">
        <f t="shared" si="0"/>
        <v>-202102</v>
      </c>
      <c r="N13" s="31">
        <f t="shared" si="0"/>
        <v>6323604</v>
      </c>
      <c r="O13" s="31">
        <f t="shared" si="0"/>
        <v>2281219</v>
      </c>
      <c r="P13" s="31">
        <f t="shared" si="0"/>
        <v>0</v>
      </c>
      <c r="Q13" s="31">
        <f t="shared" si="0"/>
        <v>7972321</v>
      </c>
      <c r="R13" s="31">
        <f t="shared" si="0"/>
        <v>10253540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-254631638</v>
      </c>
      <c r="X13" s="31">
        <f t="shared" si="0"/>
        <v>-206976571</v>
      </c>
      <c r="Y13" s="31">
        <f t="shared" si="0"/>
        <v>-47655067</v>
      </c>
      <c r="Z13" s="32">
        <f>+IF(X13&lt;&gt;0,+(Y13/X13)*100,0)</f>
        <v>23.024377478936977</v>
      </c>
      <c r="AA13" s="33">
        <f>SUM(AA6:AA12)</f>
        <v>-202447177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396534586</v>
      </c>
      <c r="D17" s="18"/>
      <c r="E17" s="19">
        <v>2540585</v>
      </c>
      <c r="F17" s="20">
        <v>425194733</v>
      </c>
      <c r="G17" s="24">
        <v>400614077</v>
      </c>
      <c r="H17" s="24">
        <v>1148980</v>
      </c>
      <c r="I17" s="24">
        <v>455560</v>
      </c>
      <c r="J17" s="20">
        <v>402218617</v>
      </c>
      <c r="K17" s="24">
        <v>1196724</v>
      </c>
      <c r="L17" s="24">
        <v>6697021</v>
      </c>
      <c r="M17" s="20">
        <v>6138363</v>
      </c>
      <c r="N17" s="24">
        <v>14032108</v>
      </c>
      <c r="O17" s="24">
        <v>1936208</v>
      </c>
      <c r="P17" s="24"/>
      <c r="Q17" s="20"/>
      <c r="R17" s="24">
        <v>1936208</v>
      </c>
      <c r="S17" s="24"/>
      <c r="T17" s="20"/>
      <c r="U17" s="24"/>
      <c r="V17" s="24"/>
      <c r="W17" s="24">
        <v>418186933</v>
      </c>
      <c r="X17" s="20">
        <v>427327196</v>
      </c>
      <c r="Y17" s="24">
        <v>-9140263</v>
      </c>
      <c r="Z17" s="25">
        <v>-2.1389378175687184</v>
      </c>
      <c r="AA17" s="26">
        <v>425194733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396534586</v>
      </c>
      <c r="D25" s="29">
        <f t="shared" ref="D25:Y25" si="1">SUM(D15:D24)</f>
        <v>0</v>
      </c>
      <c r="E25" s="35">
        <f t="shared" si="1"/>
        <v>2540585</v>
      </c>
      <c r="F25" s="36">
        <f t="shared" si="1"/>
        <v>425194733</v>
      </c>
      <c r="G25" s="36">
        <f t="shared" si="1"/>
        <v>400614077</v>
      </c>
      <c r="H25" s="36">
        <f t="shared" si="1"/>
        <v>1148980</v>
      </c>
      <c r="I25" s="36">
        <f t="shared" si="1"/>
        <v>455560</v>
      </c>
      <c r="J25" s="36">
        <f t="shared" si="1"/>
        <v>402218617</v>
      </c>
      <c r="K25" s="36">
        <f t="shared" si="1"/>
        <v>1196724</v>
      </c>
      <c r="L25" s="36">
        <f t="shared" si="1"/>
        <v>6697021</v>
      </c>
      <c r="M25" s="36">
        <f t="shared" si="1"/>
        <v>6138363</v>
      </c>
      <c r="N25" s="36">
        <f t="shared" si="1"/>
        <v>14032108</v>
      </c>
      <c r="O25" s="36">
        <f t="shared" si="1"/>
        <v>1936208</v>
      </c>
      <c r="P25" s="36">
        <f t="shared" si="1"/>
        <v>0</v>
      </c>
      <c r="Q25" s="36">
        <f t="shared" si="1"/>
        <v>0</v>
      </c>
      <c r="R25" s="36">
        <f t="shared" si="1"/>
        <v>1936208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418186933</v>
      </c>
      <c r="X25" s="36">
        <f t="shared" si="1"/>
        <v>427327196</v>
      </c>
      <c r="Y25" s="36">
        <f t="shared" si="1"/>
        <v>-9140263</v>
      </c>
      <c r="Z25" s="37">
        <f>+IF(X25&lt;&gt;0,+(Y25/X25)*100,0)</f>
        <v>-2.1389378175687184</v>
      </c>
      <c r="AA25" s="38">
        <f>SUM(AA15:AA24)</f>
        <v>425194733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96640390</v>
      </c>
      <c r="D26" s="29">
        <f>+D13+D25</f>
        <v>0</v>
      </c>
      <c r="E26" s="30">
        <f t="shared" si="2"/>
        <v>-3569765</v>
      </c>
      <c r="F26" s="31">
        <f t="shared" si="2"/>
        <v>222747556</v>
      </c>
      <c r="G26" s="31">
        <f t="shared" si="2"/>
        <v>113368781</v>
      </c>
      <c r="H26" s="31">
        <f t="shared" si="2"/>
        <v>11456457</v>
      </c>
      <c r="I26" s="31">
        <f t="shared" si="2"/>
        <v>6184597</v>
      </c>
      <c r="J26" s="31">
        <f t="shared" si="2"/>
        <v>131009835</v>
      </c>
      <c r="K26" s="31">
        <f t="shared" si="2"/>
        <v>4398154</v>
      </c>
      <c r="L26" s="31">
        <f t="shared" si="2"/>
        <v>10021297</v>
      </c>
      <c r="M26" s="31">
        <f t="shared" si="2"/>
        <v>5936261</v>
      </c>
      <c r="N26" s="31">
        <f t="shared" si="2"/>
        <v>20355712</v>
      </c>
      <c r="O26" s="31">
        <f t="shared" si="2"/>
        <v>4217427</v>
      </c>
      <c r="P26" s="31">
        <f t="shared" si="2"/>
        <v>0</v>
      </c>
      <c r="Q26" s="31">
        <f t="shared" si="2"/>
        <v>7972321</v>
      </c>
      <c r="R26" s="31">
        <f t="shared" si="2"/>
        <v>12189748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163555295</v>
      </c>
      <c r="X26" s="31">
        <f t="shared" si="2"/>
        <v>220350625</v>
      </c>
      <c r="Y26" s="31">
        <f t="shared" si="2"/>
        <v>-56795330</v>
      </c>
      <c r="Z26" s="32">
        <f>+IF(X26&lt;&gt;0,+(Y26/X26)*100,0)</f>
        <v>-25.77498021618954</v>
      </c>
      <c r="AA26" s="33">
        <f>+AA13+AA25</f>
        <v>222747556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96640390</v>
      </c>
      <c r="D45" s="42">
        <f t="shared" si="6"/>
        <v>0</v>
      </c>
      <c r="E45" s="43">
        <f t="shared" si="6"/>
        <v>-3569765</v>
      </c>
      <c r="F45" s="44">
        <f t="shared" si="6"/>
        <v>222747556</v>
      </c>
      <c r="G45" s="44">
        <f t="shared" si="6"/>
        <v>113368781</v>
      </c>
      <c r="H45" s="44">
        <f t="shared" si="6"/>
        <v>11456457</v>
      </c>
      <c r="I45" s="44">
        <f t="shared" si="6"/>
        <v>6184597</v>
      </c>
      <c r="J45" s="44">
        <f t="shared" si="6"/>
        <v>131009835</v>
      </c>
      <c r="K45" s="44">
        <f t="shared" si="6"/>
        <v>4398154</v>
      </c>
      <c r="L45" s="44">
        <f t="shared" si="6"/>
        <v>10021297</v>
      </c>
      <c r="M45" s="44">
        <f t="shared" si="6"/>
        <v>5936261</v>
      </c>
      <c r="N45" s="44">
        <f t="shared" si="6"/>
        <v>20355712</v>
      </c>
      <c r="O45" s="44">
        <f t="shared" si="6"/>
        <v>4217427</v>
      </c>
      <c r="P45" s="44">
        <f t="shared" si="6"/>
        <v>0</v>
      </c>
      <c r="Q45" s="44">
        <f t="shared" si="6"/>
        <v>7972321</v>
      </c>
      <c r="R45" s="44">
        <f t="shared" si="6"/>
        <v>12189748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163555295</v>
      </c>
      <c r="X45" s="44">
        <f t="shared" si="6"/>
        <v>220350625</v>
      </c>
      <c r="Y45" s="44">
        <f t="shared" si="6"/>
        <v>-56795330</v>
      </c>
      <c r="Z45" s="45">
        <f>+IF(X45&lt;&gt;0,+(Y45/X45)*100,0)</f>
        <v>-25.77498021618954</v>
      </c>
      <c r="AA45" s="46">
        <f>+AA26-AA44</f>
        <v>222747556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11320111</v>
      </c>
      <c r="F47" s="20">
        <v>-1567281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-3964212</v>
      </c>
      <c r="Y47" s="20">
        <v>3964212</v>
      </c>
      <c r="Z47" s="47">
        <v>-100</v>
      </c>
      <c r="AA47" s="22">
        <v>-1567281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11320111</v>
      </c>
      <c r="F50" s="52">
        <f t="shared" si="7"/>
        <v>-1567281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-3964212</v>
      </c>
      <c r="Y50" s="52">
        <f t="shared" si="7"/>
        <v>3964212</v>
      </c>
      <c r="Z50" s="53">
        <f>+IF(X50&lt;&gt;0,+(Y50/X50)*100,0)</f>
        <v>-100</v>
      </c>
      <c r="AA50" s="54">
        <f>SUM(AA47:AA49)</f>
        <v>-1567281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FD6B94A-5752-4838-A182-CE452A53DC91}"/>
</file>

<file path=customXml/itemProps2.xml><?xml version="1.0" encoding="utf-8"?>
<ds:datastoreItem xmlns:ds="http://schemas.openxmlformats.org/officeDocument/2006/customXml" ds:itemID="{DA98BF0B-DAA5-4327-8D4D-B15EAFC14A34}"/>
</file>

<file path=customXml/itemProps3.xml><?xml version="1.0" encoding="utf-8"?>
<ds:datastoreItem xmlns:ds="http://schemas.openxmlformats.org/officeDocument/2006/customXml" ds:itemID="{5F3508BC-F4CD-47F5-973D-23ED803C52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2024-05-23T11:28:39Z</dcterms:created>
  <dcterms:modified xsi:type="dcterms:W3CDTF">2024-05-23T11:32:36Z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